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6015" windowWidth="15450" windowHeight="6060"/>
  </bookViews>
  <sheets>
    <sheet name="ВСР" sheetId="2" r:id="rId1"/>
  </sheets>
  <definedNames>
    <definedName name="_xlnm._FilterDatabase" localSheetId="0" hidden="1">ВСР!$A$10:$H$1894</definedName>
    <definedName name="_xlnm.Print_Titles" localSheetId="0">ВСР!$11:$11</definedName>
    <definedName name="_xlnm.Print_Area" localSheetId="0">ВСР!$A$1:$H$1894</definedName>
  </definedNames>
  <calcPr calcId="124519" fullPrecision="0"/>
</workbook>
</file>

<file path=xl/calcChain.xml><?xml version="1.0" encoding="utf-8"?>
<calcChain xmlns="http://schemas.openxmlformats.org/spreadsheetml/2006/main">
  <c r="G271" i="2"/>
  <c r="G470"/>
  <c r="G455" l="1"/>
  <c r="G442"/>
  <c r="G402"/>
  <c r="G176"/>
  <c r="H939" l="1"/>
  <c r="H937"/>
  <c r="H1053"/>
  <c r="H999"/>
  <c r="G30"/>
  <c r="H28" l="1"/>
  <c r="G134" l="1"/>
  <c r="G26"/>
  <c r="G656" l="1"/>
  <c r="G643"/>
  <c r="G603"/>
  <c r="G328" l="1"/>
  <c r="G327"/>
  <c r="G1423" l="1"/>
  <c r="G686" l="1"/>
  <c r="G576"/>
  <c r="G548"/>
  <c r="G45" l="1"/>
  <c r="G522"/>
  <c r="G495"/>
  <c r="H228"/>
  <c r="H231"/>
  <c r="H230" s="1"/>
  <c r="G229"/>
  <c r="F229" s="1"/>
  <c r="F231"/>
  <c r="G230"/>
  <c r="G228" l="1"/>
  <c r="G227" s="1"/>
  <c r="H227"/>
  <c r="F230"/>
  <c r="F228" l="1"/>
  <c r="F227"/>
  <c r="H897" l="1"/>
  <c r="G895"/>
  <c r="G955"/>
  <c r="G216" l="1"/>
  <c r="G215" s="1"/>
  <c r="G214" s="1"/>
  <c r="H216"/>
  <c r="H215" s="1"/>
  <c r="H214" s="1"/>
  <c r="F217"/>
  <c r="F214" l="1"/>
  <c r="F216"/>
  <c r="F215"/>
  <c r="H238"/>
  <c r="G238"/>
  <c r="G237" s="1"/>
  <c r="F239"/>
  <c r="G597"/>
  <c r="G562"/>
  <c r="F238" l="1"/>
  <c r="H237"/>
  <c r="F237" s="1"/>
  <c r="G1470" l="1"/>
  <c r="G1442"/>
  <c r="G1414" l="1"/>
  <c r="G1415"/>
  <c r="G1394"/>
  <c r="G1329"/>
  <c r="G1326"/>
  <c r="G256"/>
  <c r="G234"/>
  <c r="G816" l="1"/>
  <c r="G815"/>
  <c r="G773"/>
  <c r="G772"/>
  <c r="G1236"/>
  <c r="G1230"/>
  <c r="G1229"/>
  <c r="G1228"/>
  <c r="G1173"/>
  <c r="G949"/>
  <c r="G904"/>
  <c r="G1873" l="1"/>
  <c r="G1872"/>
  <c r="G1844"/>
  <c r="G1817"/>
  <c r="G1816"/>
  <c r="G1788"/>
  <c r="G1761"/>
  <c r="G1760"/>
  <c r="G1752"/>
  <c r="G1732"/>
  <c r="G1705"/>
  <c r="G1704"/>
  <c r="G1677"/>
  <c r="G1676"/>
  <c r="G1648"/>
  <c r="G1647"/>
  <c r="G1620"/>
  <c r="G1619"/>
  <c r="G1591"/>
  <c r="G1590"/>
  <c r="G1563"/>
  <c r="G1562"/>
  <c r="G1535"/>
  <c r="G1534"/>
  <c r="G1507"/>
  <c r="G1506"/>
  <c r="G1479"/>
  <c r="G1451"/>
  <c r="G1450"/>
  <c r="G1422"/>
  <c r="G1393"/>
  <c r="G1366"/>
  <c r="G1365"/>
  <c r="G142"/>
  <c r="G318"/>
  <c r="G698" l="1"/>
  <c r="G651"/>
  <c r="G637"/>
  <c r="G632"/>
  <c r="G624"/>
  <c r="G618"/>
  <c r="G611"/>
  <c r="H418" l="1"/>
  <c r="H417" s="1"/>
  <c r="H416" s="1"/>
  <c r="H415" s="1"/>
  <c r="H414" s="1"/>
  <c r="G418"/>
  <c r="G417" s="1"/>
  <c r="G416" s="1"/>
  <c r="G415" s="1"/>
  <c r="G414" s="1"/>
  <c r="F419"/>
  <c r="G498"/>
  <c r="G517"/>
  <c r="G492"/>
  <c r="G489"/>
  <c r="H508"/>
  <c r="F508" s="1"/>
  <c r="F507" s="1"/>
  <c r="G507"/>
  <c r="H756"/>
  <c r="H1334"/>
  <c r="G1334"/>
  <c r="F1335"/>
  <c r="H612"/>
  <c r="G612"/>
  <c r="F613"/>
  <c r="H693"/>
  <c r="H692" s="1"/>
  <c r="G692"/>
  <c r="H670"/>
  <c r="G670"/>
  <c r="F671"/>
  <c r="H676"/>
  <c r="G676"/>
  <c r="F677"/>
  <c r="H644"/>
  <c r="G644"/>
  <c r="F645"/>
  <c r="H625"/>
  <c r="G625"/>
  <c r="F626"/>
  <c r="H604"/>
  <c r="G604"/>
  <c r="F605"/>
  <c r="H549"/>
  <c r="G549"/>
  <c r="F550"/>
  <c r="F416" l="1"/>
  <c r="F414"/>
  <c r="F415"/>
  <c r="F417"/>
  <c r="F418"/>
  <c r="H507"/>
  <c r="F1334"/>
  <c r="F612"/>
  <c r="F693"/>
  <c r="F692"/>
  <c r="F670"/>
  <c r="F676"/>
  <c r="F644"/>
  <c r="F625"/>
  <c r="F604"/>
  <c r="F549"/>
  <c r="H97" l="1"/>
  <c r="F864"/>
  <c r="H863"/>
  <c r="G863"/>
  <c r="F844"/>
  <c r="H843"/>
  <c r="G843"/>
  <c r="G842"/>
  <c r="G838"/>
  <c r="F826"/>
  <c r="F825"/>
  <c r="H824"/>
  <c r="G824"/>
  <c r="G823"/>
  <c r="G822"/>
  <c r="G814"/>
  <c r="F805"/>
  <c r="F804"/>
  <c r="H803"/>
  <c r="G803"/>
  <c r="G802"/>
  <c r="G801"/>
  <c r="G795"/>
  <c r="G793"/>
  <c r="F779"/>
  <c r="H778"/>
  <c r="G778"/>
  <c r="G777"/>
  <c r="G771"/>
  <c r="F756"/>
  <c r="H755"/>
  <c r="G755"/>
  <c r="F258"/>
  <c r="H257"/>
  <c r="G257"/>
  <c r="G235"/>
  <c r="G233"/>
  <c r="F236"/>
  <c r="H235"/>
  <c r="F522"/>
  <c r="H521"/>
  <c r="H520" s="1"/>
  <c r="H519" s="1"/>
  <c r="H518" s="1"/>
  <c r="G521"/>
  <c r="G520" s="1"/>
  <c r="H531"/>
  <c r="G531"/>
  <c r="F532"/>
  <c r="H39"/>
  <c r="G39"/>
  <c r="F40"/>
  <c r="H379"/>
  <c r="G379"/>
  <c r="F380"/>
  <c r="G354"/>
  <c r="G555"/>
  <c r="G232" l="1"/>
  <c r="G226" s="1"/>
  <c r="G225" s="1"/>
  <c r="F235"/>
  <c r="F755"/>
  <c r="F803"/>
  <c r="F843"/>
  <c r="F521"/>
  <c r="F863"/>
  <c r="F257"/>
  <c r="F39"/>
  <c r="F531"/>
  <c r="F520"/>
  <c r="G519"/>
  <c r="F778"/>
  <c r="F824"/>
  <c r="F379"/>
  <c r="G310"/>
  <c r="G309"/>
  <c r="H1263"/>
  <c r="G1263"/>
  <c r="F1264"/>
  <c r="H1238"/>
  <c r="F519" l="1"/>
  <c r="G518"/>
  <c r="F518" s="1"/>
  <c r="F1263"/>
  <c r="H1237" l="1"/>
  <c r="G1237"/>
  <c r="F1238"/>
  <c r="H1070"/>
  <c r="H1069" s="1"/>
  <c r="G1070"/>
  <c r="F1071"/>
  <c r="F1072"/>
  <c r="H938"/>
  <c r="G938"/>
  <c r="H936"/>
  <c r="G936"/>
  <c r="F937"/>
  <c r="F939"/>
  <c r="H934"/>
  <c r="F1237" l="1"/>
  <c r="F1070"/>
  <c r="G1069"/>
  <c r="F1069" s="1"/>
  <c r="H935"/>
  <c r="F938"/>
  <c r="F936"/>
  <c r="G935"/>
  <c r="H912"/>
  <c r="H995"/>
  <c r="H994"/>
  <c r="F935" l="1"/>
  <c r="H573" l="1"/>
  <c r="H545"/>
  <c r="H849" l="1"/>
  <c r="H840"/>
  <c r="H820"/>
  <c r="H819"/>
  <c r="H799"/>
  <c r="H798"/>
  <c r="H788"/>
  <c r="G788"/>
  <c r="H786"/>
  <c r="G786"/>
  <c r="F787"/>
  <c r="F789"/>
  <c r="H775"/>
  <c r="G847"/>
  <c r="G95"/>
  <c r="G83"/>
  <c r="H785" l="1"/>
  <c r="F788"/>
  <c r="F786"/>
  <c r="G785"/>
  <c r="G1779"/>
  <c r="G1807"/>
  <c r="G1441"/>
  <c r="G1469"/>
  <c r="G177"/>
  <c r="H194"/>
  <c r="H193" s="1"/>
  <c r="G194"/>
  <c r="G193" s="1"/>
  <c r="F195"/>
  <c r="G317"/>
  <c r="F320"/>
  <c r="G1858"/>
  <c r="G1802"/>
  <c r="G1746"/>
  <c r="G1576"/>
  <c r="G1492"/>
  <c r="G1379"/>
  <c r="G954"/>
  <c r="F785" l="1"/>
  <c r="F194"/>
  <c r="F193"/>
  <c r="H1149"/>
  <c r="H1130"/>
  <c r="H1129" s="1"/>
  <c r="H1128" s="1"/>
  <c r="G1130"/>
  <c r="G1129" s="1"/>
  <c r="F1131"/>
  <c r="G1062"/>
  <c r="H1064"/>
  <c r="H1062" s="1"/>
  <c r="F1063"/>
  <c r="H1056"/>
  <c r="H896"/>
  <c r="G896"/>
  <c r="H894"/>
  <c r="G894"/>
  <c r="F895"/>
  <c r="F897"/>
  <c r="G449"/>
  <c r="G862"/>
  <c r="G861"/>
  <c r="G856"/>
  <c r="G854" s="1"/>
  <c r="F857"/>
  <c r="G817"/>
  <c r="G1891"/>
  <c r="G1886"/>
  <c r="G1863"/>
  <c r="G1835"/>
  <c r="G1830"/>
  <c r="G1774"/>
  <c r="G1751"/>
  <c r="G1723"/>
  <c r="G1718"/>
  <c r="G1695"/>
  <c r="G1690"/>
  <c r="G1667"/>
  <c r="G1662"/>
  <c r="G1638"/>
  <c r="G1633"/>
  <c r="G1610"/>
  <c r="G1605"/>
  <c r="G1581"/>
  <c r="G1553"/>
  <c r="G1548"/>
  <c r="G1525"/>
  <c r="G1520"/>
  <c r="G1497"/>
  <c r="G1464"/>
  <c r="G1413"/>
  <c r="G1436"/>
  <c r="G1408"/>
  <c r="G1384"/>
  <c r="H740"/>
  <c r="H734"/>
  <c r="H1117"/>
  <c r="F1230"/>
  <c r="H1243"/>
  <c r="G1243"/>
  <c r="H1245"/>
  <c r="G1245"/>
  <c r="F1246"/>
  <c r="F1244"/>
  <c r="G394"/>
  <c r="H893" l="1"/>
  <c r="H892" s="1"/>
  <c r="H891" s="1"/>
  <c r="G893"/>
  <c r="G892" s="1"/>
  <c r="G891" s="1"/>
  <c r="G890" s="1"/>
  <c r="G1128"/>
  <c r="F1128" s="1"/>
  <c r="F1129"/>
  <c r="F1130"/>
  <c r="F896"/>
  <c r="F894"/>
  <c r="F1243"/>
  <c r="F1245"/>
  <c r="F893" l="1"/>
  <c r="F892"/>
  <c r="F891"/>
  <c r="H890"/>
  <c r="H889" s="1"/>
  <c r="G889"/>
  <c r="F890" l="1"/>
  <c r="F889"/>
  <c r="G690" l="1"/>
  <c r="G689"/>
  <c r="G675"/>
  <c r="G669"/>
  <c r="H657"/>
  <c r="G657"/>
  <c r="F658"/>
  <c r="G38"/>
  <c r="G36"/>
  <c r="F108"/>
  <c r="F107" s="1"/>
  <c r="F106" s="1"/>
  <c r="H107"/>
  <c r="H106" s="1"/>
  <c r="H105" s="1"/>
  <c r="H104" s="1"/>
  <c r="H103" s="1"/>
  <c r="H102" s="1"/>
  <c r="G107"/>
  <c r="G106" s="1"/>
  <c r="G105" s="1"/>
  <c r="G99"/>
  <c r="F89"/>
  <c r="H88"/>
  <c r="H87" s="1"/>
  <c r="H86" s="1"/>
  <c r="G88"/>
  <c r="G69"/>
  <c r="F26"/>
  <c r="G25"/>
  <c r="G19"/>
  <c r="H116"/>
  <c r="G116"/>
  <c r="H114"/>
  <c r="G114"/>
  <c r="G113" s="1"/>
  <c r="F117"/>
  <c r="F115"/>
  <c r="G85"/>
  <c r="G55"/>
  <c r="H44"/>
  <c r="H43" s="1"/>
  <c r="G44"/>
  <c r="G43" s="1"/>
  <c r="G48"/>
  <c r="F45"/>
  <c r="F327"/>
  <c r="F328"/>
  <c r="H326"/>
  <c r="H325" s="1"/>
  <c r="H324" s="1"/>
  <c r="H323" s="1"/>
  <c r="H322" s="1"/>
  <c r="H321" s="1"/>
  <c r="G326"/>
  <c r="F25" l="1"/>
  <c r="H113"/>
  <c r="H112" s="1"/>
  <c r="H111" s="1"/>
  <c r="H110" s="1"/>
  <c r="H109" s="1"/>
  <c r="F116"/>
  <c r="F88"/>
  <c r="F114"/>
  <c r="G87"/>
  <c r="F87" s="1"/>
  <c r="G112"/>
  <c r="G104"/>
  <c r="F105"/>
  <c r="F43"/>
  <c r="F326"/>
  <c r="F44"/>
  <c r="F657"/>
  <c r="G325"/>
  <c r="G324" s="1"/>
  <c r="G323" s="1"/>
  <c r="G322" s="1"/>
  <c r="G321" s="1"/>
  <c r="F321" s="1"/>
  <c r="G86" l="1"/>
  <c r="F86" s="1"/>
  <c r="F113"/>
  <c r="F323"/>
  <c r="G111"/>
  <c r="F112"/>
  <c r="F322"/>
  <c r="F324"/>
  <c r="F325"/>
  <c r="G103"/>
  <c r="F104"/>
  <c r="G307"/>
  <c r="G306" s="1"/>
  <c r="F176"/>
  <c r="F63"/>
  <c r="H62"/>
  <c r="G62"/>
  <c r="G59"/>
  <c r="G58" s="1"/>
  <c r="F61"/>
  <c r="H60"/>
  <c r="G60"/>
  <c r="G54"/>
  <c r="H57"/>
  <c r="F57" s="1"/>
  <c r="G602"/>
  <c r="G601" s="1"/>
  <c r="G547"/>
  <c r="G546" s="1"/>
  <c r="H774"/>
  <c r="F798"/>
  <c r="F819"/>
  <c r="F822"/>
  <c r="H848"/>
  <c r="G848"/>
  <c r="H846"/>
  <c r="G846"/>
  <c r="G845" s="1"/>
  <c r="H845"/>
  <c r="F847"/>
  <c r="F849"/>
  <c r="G29"/>
  <c r="F28"/>
  <c r="H1068"/>
  <c r="H1138"/>
  <c r="H1248"/>
  <c r="H410"/>
  <c r="G410"/>
  <c r="H412"/>
  <c r="G412"/>
  <c r="F411"/>
  <c r="F413"/>
  <c r="G477"/>
  <c r="G1837"/>
  <c r="F1837" s="1"/>
  <c r="G1836"/>
  <c r="H145"/>
  <c r="H144" s="1"/>
  <c r="G270"/>
  <c r="G269" s="1"/>
  <c r="G268" s="1"/>
  <c r="G249"/>
  <c r="G248" s="1"/>
  <c r="G1124"/>
  <c r="G17"/>
  <c r="G16" s="1"/>
  <c r="H17"/>
  <c r="G18"/>
  <c r="F18" s="1"/>
  <c r="F19"/>
  <c r="G27"/>
  <c r="H29"/>
  <c r="G35"/>
  <c r="G34" s="1"/>
  <c r="G33" s="1"/>
  <c r="H35"/>
  <c r="F36"/>
  <c r="F37"/>
  <c r="F38"/>
  <c r="G47"/>
  <c r="G46" s="1"/>
  <c r="G42" s="1"/>
  <c r="H47"/>
  <c r="F48"/>
  <c r="H54"/>
  <c r="G56"/>
  <c r="H58"/>
  <c r="H68"/>
  <c r="H67" s="1"/>
  <c r="G73"/>
  <c r="H73"/>
  <c r="F74"/>
  <c r="G75"/>
  <c r="H75"/>
  <c r="F76"/>
  <c r="G82"/>
  <c r="H82"/>
  <c r="F83"/>
  <c r="G84"/>
  <c r="H84"/>
  <c r="F85"/>
  <c r="H94"/>
  <c r="G94"/>
  <c r="G96"/>
  <c r="H96"/>
  <c r="F97"/>
  <c r="G98"/>
  <c r="H98"/>
  <c r="F99"/>
  <c r="G100"/>
  <c r="H100"/>
  <c r="F101"/>
  <c r="G123"/>
  <c r="G122" s="1"/>
  <c r="H123"/>
  <c r="H122" s="1"/>
  <c r="F124"/>
  <c r="G126"/>
  <c r="G125" s="1"/>
  <c r="H126"/>
  <c r="H125" s="1"/>
  <c r="F127"/>
  <c r="H133"/>
  <c r="H132" s="1"/>
  <c r="H131" s="1"/>
  <c r="H130" s="1"/>
  <c r="H129" s="1"/>
  <c r="H128" s="1"/>
  <c r="G133"/>
  <c r="G141"/>
  <c r="H141"/>
  <c r="F142"/>
  <c r="F143"/>
  <c r="G144"/>
  <c r="G140" s="1"/>
  <c r="F145"/>
  <c r="F146"/>
  <c r="F147"/>
  <c r="G154"/>
  <c r="H154"/>
  <c r="F155"/>
  <c r="G156"/>
  <c r="H156"/>
  <c r="F157"/>
  <c r="F158"/>
  <c r="G161"/>
  <c r="H161"/>
  <c r="H160" s="1"/>
  <c r="H159" s="1"/>
  <c r="F162"/>
  <c r="G166"/>
  <c r="G165" s="1"/>
  <c r="G164" s="1"/>
  <c r="H166"/>
  <c r="F167"/>
  <c r="G170"/>
  <c r="H170"/>
  <c r="H169" s="1"/>
  <c r="H168" s="1"/>
  <c r="F171"/>
  <c r="F172"/>
  <c r="H175"/>
  <c r="F177"/>
  <c r="F178"/>
  <c r="G179"/>
  <c r="H179"/>
  <c r="F180"/>
  <c r="F181"/>
  <c r="G185"/>
  <c r="G184" s="1"/>
  <c r="H185"/>
  <c r="H184" s="1"/>
  <c r="H183" s="1"/>
  <c r="F186"/>
  <c r="G191"/>
  <c r="H191"/>
  <c r="H190" s="1"/>
  <c r="F192"/>
  <c r="G199"/>
  <c r="G198" s="1"/>
  <c r="G197" s="1"/>
  <c r="H199"/>
  <c r="H198" s="1"/>
  <c r="F200"/>
  <c r="G205"/>
  <c r="H205"/>
  <c r="H204" s="1"/>
  <c r="H203" s="1"/>
  <c r="H202" s="1"/>
  <c r="F206"/>
  <c r="G212"/>
  <c r="G211" s="1"/>
  <c r="G210" s="1"/>
  <c r="G209" s="1"/>
  <c r="G208" s="1"/>
  <c r="H212"/>
  <c r="F213"/>
  <c r="G222"/>
  <c r="G221" s="1"/>
  <c r="H222"/>
  <c r="H221" s="1"/>
  <c r="F223"/>
  <c r="H233"/>
  <c r="F234"/>
  <c r="G244"/>
  <c r="H244"/>
  <c r="H243" s="1"/>
  <c r="H242" s="1"/>
  <c r="H241" s="1"/>
  <c r="F245"/>
  <c r="H248"/>
  <c r="H247" s="1"/>
  <c r="H246" s="1"/>
  <c r="G255"/>
  <c r="G254" s="1"/>
  <c r="H255"/>
  <c r="F256"/>
  <c r="G264"/>
  <c r="G263" s="1"/>
  <c r="H264"/>
  <c r="F265"/>
  <c r="H270"/>
  <c r="H269" s="1"/>
  <c r="H268" s="1"/>
  <c r="H267" s="1"/>
  <c r="H266" s="1"/>
  <c r="G277"/>
  <c r="G276" s="1"/>
  <c r="G275" s="1"/>
  <c r="H277"/>
  <c r="F278"/>
  <c r="F279"/>
  <c r="G282"/>
  <c r="G281" s="1"/>
  <c r="H282"/>
  <c r="F283"/>
  <c r="F284"/>
  <c r="G290"/>
  <c r="H290"/>
  <c r="F291"/>
  <c r="G292"/>
  <c r="H292"/>
  <c r="F293"/>
  <c r="F294"/>
  <c r="F295"/>
  <c r="G301"/>
  <c r="G300" s="1"/>
  <c r="G299" s="1"/>
  <c r="H301"/>
  <c r="H300" s="1"/>
  <c r="H299" s="1"/>
  <c r="F302"/>
  <c r="F303"/>
  <c r="H306"/>
  <c r="G308"/>
  <c r="H308"/>
  <c r="F309"/>
  <c r="F310"/>
  <c r="F311"/>
  <c r="H317"/>
  <c r="F319"/>
  <c r="G335"/>
  <c r="H335"/>
  <c r="H334" s="1"/>
  <c r="F336"/>
  <c r="G338"/>
  <c r="G337" s="1"/>
  <c r="H338"/>
  <c r="F339"/>
  <c r="G341"/>
  <c r="G340" s="1"/>
  <c r="H341"/>
  <c r="H340" s="1"/>
  <c r="F342"/>
  <c r="G347"/>
  <c r="G345" s="1"/>
  <c r="G344" s="1"/>
  <c r="G343" s="1"/>
  <c r="H347"/>
  <c r="H346" s="1"/>
  <c r="F348"/>
  <c r="G353"/>
  <c r="G352" s="1"/>
  <c r="H353"/>
  <c r="H352" s="1"/>
  <c r="F354"/>
  <c r="G358"/>
  <c r="G356" s="1"/>
  <c r="G355" s="1"/>
  <c r="H358"/>
  <c r="H357" s="1"/>
  <c r="F359"/>
  <c r="G363"/>
  <c r="G362" s="1"/>
  <c r="H363"/>
  <c r="F364"/>
  <c r="G366"/>
  <c r="H366"/>
  <c r="H365" s="1"/>
  <c r="F367"/>
  <c r="G371"/>
  <c r="G370" s="1"/>
  <c r="H371"/>
  <c r="H370" s="1"/>
  <c r="F372"/>
  <c r="G374"/>
  <c r="G373" s="1"/>
  <c r="H374"/>
  <c r="H373" s="1"/>
  <c r="F375"/>
  <c r="G377"/>
  <c r="G376" s="1"/>
  <c r="H377"/>
  <c r="H376" s="1"/>
  <c r="F378"/>
  <c r="G382"/>
  <c r="G381" s="1"/>
  <c r="H382"/>
  <c r="H381" s="1"/>
  <c r="F383"/>
  <c r="G385"/>
  <c r="G384" s="1"/>
  <c r="H385"/>
  <c r="F386"/>
  <c r="F387"/>
  <c r="G389"/>
  <c r="G388" s="1"/>
  <c r="F388" s="1"/>
  <c r="F390"/>
  <c r="G393"/>
  <c r="H393"/>
  <c r="F394"/>
  <c r="F395"/>
  <c r="G397"/>
  <c r="G396" s="1"/>
  <c r="H397"/>
  <c r="F398"/>
  <c r="G401"/>
  <c r="G400" s="1"/>
  <c r="G399" s="1"/>
  <c r="H401"/>
  <c r="H400" s="1"/>
  <c r="F402"/>
  <c r="F403"/>
  <c r="F404"/>
  <c r="G425"/>
  <c r="H425"/>
  <c r="F426"/>
  <c r="G427"/>
  <c r="H427"/>
  <c r="F428"/>
  <c r="G434"/>
  <c r="G433" s="1"/>
  <c r="H434"/>
  <c r="H433" s="1"/>
  <c r="H432" s="1"/>
  <c r="H431" s="1"/>
  <c r="H430" s="1"/>
  <c r="H429" s="1"/>
  <c r="F435"/>
  <c r="G441"/>
  <c r="H441"/>
  <c r="H440" s="1"/>
  <c r="H439" s="1"/>
  <c r="H438" s="1"/>
  <c r="F442"/>
  <c r="F443"/>
  <c r="F444"/>
  <c r="G448"/>
  <c r="G447" s="1"/>
  <c r="G446" s="1"/>
  <c r="G445" s="1"/>
  <c r="H448"/>
  <c r="H447" s="1"/>
  <c r="H446" s="1"/>
  <c r="F449"/>
  <c r="G454"/>
  <c r="H454"/>
  <c r="H453" s="1"/>
  <c r="H452" s="1"/>
  <c r="F455"/>
  <c r="G462"/>
  <c r="G461" s="1"/>
  <c r="H462"/>
  <c r="H461" s="1"/>
  <c r="F463"/>
  <c r="H465"/>
  <c r="H464" s="1"/>
  <c r="G466"/>
  <c r="G465" s="1"/>
  <c r="G464" s="1"/>
  <c r="G460" s="1"/>
  <c r="G469"/>
  <c r="G468" s="1"/>
  <c r="G467" s="1"/>
  <c r="H469"/>
  <c r="H468" s="1"/>
  <c r="F470"/>
  <c r="H475"/>
  <c r="H479"/>
  <c r="G480"/>
  <c r="G479" s="1"/>
  <c r="G478" s="1"/>
  <c r="G482"/>
  <c r="H482"/>
  <c r="H481" s="1"/>
  <c r="F483"/>
  <c r="H488"/>
  <c r="H487" s="1"/>
  <c r="G488"/>
  <c r="G491"/>
  <c r="G490" s="1"/>
  <c r="H491"/>
  <c r="H490" s="1"/>
  <c r="F492"/>
  <c r="G494"/>
  <c r="H494"/>
  <c r="H493" s="1"/>
  <c r="F495"/>
  <c r="H497"/>
  <c r="H496" s="1"/>
  <c r="G500"/>
  <c r="H500"/>
  <c r="F501"/>
  <c r="G502"/>
  <c r="H502"/>
  <c r="F503"/>
  <c r="G505"/>
  <c r="H505"/>
  <c r="F506"/>
  <c r="F505" s="1"/>
  <c r="G509"/>
  <c r="H510"/>
  <c r="F510" s="1"/>
  <c r="G511"/>
  <c r="H511"/>
  <c r="F512"/>
  <c r="G516"/>
  <c r="G515" s="1"/>
  <c r="G514" s="1"/>
  <c r="H516"/>
  <c r="H515" s="1"/>
  <c r="H514" s="1"/>
  <c r="H513" s="1"/>
  <c r="F517"/>
  <c r="G527"/>
  <c r="G526" s="1"/>
  <c r="H527"/>
  <c r="H526" s="1"/>
  <c r="F528"/>
  <c r="F529"/>
  <c r="F530"/>
  <c r="G539"/>
  <c r="G538" s="1"/>
  <c r="G537" s="1"/>
  <c r="G536" s="1"/>
  <c r="H539"/>
  <c r="F540"/>
  <c r="G544"/>
  <c r="H544"/>
  <c r="H543" s="1"/>
  <c r="F545"/>
  <c r="H547"/>
  <c r="G554"/>
  <c r="H554"/>
  <c r="F555"/>
  <c r="G556"/>
  <c r="H556"/>
  <c r="F557"/>
  <c r="H561"/>
  <c r="H560" s="1"/>
  <c r="H559" s="1"/>
  <c r="H558" s="1"/>
  <c r="G561"/>
  <c r="G567"/>
  <c r="H567"/>
  <c r="H566" s="1"/>
  <c r="F568"/>
  <c r="G572"/>
  <c r="G571" s="1"/>
  <c r="H572"/>
  <c r="F573"/>
  <c r="G575"/>
  <c r="H575"/>
  <c r="F576"/>
  <c r="G577"/>
  <c r="H577"/>
  <c r="F578"/>
  <c r="G579"/>
  <c r="H579"/>
  <c r="F580"/>
  <c r="G582"/>
  <c r="G581" s="1"/>
  <c r="H582"/>
  <c r="F583"/>
  <c r="G585"/>
  <c r="G584" s="1"/>
  <c r="H585"/>
  <c r="H584" s="1"/>
  <c r="F586"/>
  <c r="G588"/>
  <c r="G587" s="1"/>
  <c r="H588"/>
  <c r="H587" s="1"/>
  <c r="F589"/>
  <c r="G591"/>
  <c r="G590" s="1"/>
  <c r="H591"/>
  <c r="H590" s="1"/>
  <c r="F592"/>
  <c r="G596"/>
  <c r="G595" s="1"/>
  <c r="G594" s="1"/>
  <c r="H596"/>
  <c r="H595" s="1"/>
  <c r="H594" s="1"/>
  <c r="H593" s="1"/>
  <c r="F597"/>
  <c r="H602"/>
  <c r="H601" s="1"/>
  <c r="F603"/>
  <c r="G607"/>
  <c r="G606" s="1"/>
  <c r="H607"/>
  <c r="H606" s="1"/>
  <c r="F608"/>
  <c r="G610"/>
  <c r="G609" s="1"/>
  <c r="H610"/>
  <c r="H609" s="1"/>
  <c r="F611"/>
  <c r="G617"/>
  <c r="G616" s="1"/>
  <c r="G615" s="1"/>
  <c r="G614" s="1"/>
  <c r="H617"/>
  <c r="H616" s="1"/>
  <c r="H615" s="1"/>
  <c r="H614" s="1"/>
  <c r="F618"/>
  <c r="G623"/>
  <c r="G622" s="1"/>
  <c r="H623"/>
  <c r="H622" s="1"/>
  <c r="F624"/>
  <c r="G628"/>
  <c r="G627" s="1"/>
  <c r="H628"/>
  <c r="H627" s="1"/>
  <c r="F629"/>
  <c r="G631"/>
  <c r="G630" s="1"/>
  <c r="H631"/>
  <c r="H630" s="1"/>
  <c r="F632"/>
  <c r="G636"/>
  <c r="G635" s="1"/>
  <c r="G634" s="1"/>
  <c r="G633" s="1"/>
  <c r="H636"/>
  <c r="H635" s="1"/>
  <c r="H634" s="1"/>
  <c r="F637"/>
  <c r="G642"/>
  <c r="G641" s="1"/>
  <c r="H642"/>
  <c r="H641" s="1"/>
  <c r="F643"/>
  <c r="G647"/>
  <c r="G646" s="1"/>
  <c r="H647"/>
  <c r="H646" s="1"/>
  <c r="F648"/>
  <c r="G650"/>
  <c r="H650"/>
  <c r="F651"/>
  <c r="G652"/>
  <c r="H652"/>
  <c r="F653"/>
  <c r="G655"/>
  <c r="H655"/>
  <c r="H654" s="1"/>
  <c r="F656"/>
  <c r="G663"/>
  <c r="G662" s="1"/>
  <c r="G661" s="1"/>
  <c r="G660" s="1"/>
  <c r="H663"/>
  <c r="H662" s="1"/>
  <c r="H661" s="1"/>
  <c r="F664"/>
  <c r="G668"/>
  <c r="H668"/>
  <c r="H667" s="1"/>
  <c r="F669"/>
  <c r="G674"/>
  <c r="G673" s="1"/>
  <c r="H674"/>
  <c r="H673" s="1"/>
  <c r="F675"/>
  <c r="H678"/>
  <c r="G679"/>
  <c r="G678" s="1"/>
  <c r="F680"/>
  <c r="G683"/>
  <c r="G682" s="1"/>
  <c r="H683"/>
  <c r="F684"/>
  <c r="F685"/>
  <c r="F686"/>
  <c r="G688"/>
  <c r="G687" s="1"/>
  <c r="H688"/>
  <c r="H687" s="1"/>
  <c r="F689"/>
  <c r="F690"/>
  <c r="F691"/>
  <c r="G697"/>
  <c r="G696" s="1"/>
  <c r="G695" s="1"/>
  <c r="H697"/>
  <c r="F698"/>
  <c r="F699"/>
  <c r="G705"/>
  <c r="H705"/>
  <c r="F706"/>
  <c r="G707"/>
  <c r="H707"/>
  <c r="F708"/>
  <c r="G710"/>
  <c r="H710"/>
  <c r="F711"/>
  <c r="G712"/>
  <c r="H712"/>
  <c r="F713"/>
  <c r="G716"/>
  <c r="G715" s="1"/>
  <c r="H716"/>
  <c r="H715" s="1"/>
  <c r="F717"/>
  <c r="G719"/>
  <c r="H719"/>
  <c r="H718" s="1"/>
  <c r="F720"/>
  <c r="G722"/>
  <c r="H722"/>
  <c r="F723"/>
  <c r="G724"/>
  <c r="H724"/>
  <c r="F725"/>
  <c r="G728"/>
  <c r="G727" s="1"/>
  <c r="H728"/>
  <c r="H727" s="1"/>
  <c r="H726" s="1"/>
  <c r="F729"/>
  <c r="G733"/>
  <c r="H733"/>
  <c r="H732" s="1"/>
  <c r="F734"/>
  <c r="G736"/>
  <c r="G735" s="1"/>
  <c r="H736"/>
  <c r="H735" s="1"/>
  <c r="F737"/>
  <c r="G739"/>
  <c r="G738" s="1"/>
  <c r="H739"/>
  <c r="H738" s="1"/>
  <c r="F740"/>
  <c r="G745"/>
  <c r="G744" s="1"/>
  <c r="G743" s="1"/>
  <c r="H745"/>
  <c r="H744" s="1"/>
  <c r="H743" s="1"/>
  <c r="H742" s="1"/>
  <c r="H741" s="1"/>
  <c r="F746"/>
  <c r="G753"/>
  <c r="G752" s="1"/>
  <c r="H753"/>
  <c r="H752" s="1"/>
  <c r="F754"/>
  <c r="G758"/>
  <c r="G757" s="1"/>
  <c r="H758"/>
  <c r="H757" s="1"/>
  <c r="F759"/>
  <c r="G765"/>
  <c r="H765"/>
  <c r="H764" s="1"/>
  <c r="H763" s="1"/>
  <c r="H762" s="1"/>
  <c r="F766"/>
  <c r="G770"/>
  <c r="H770"/>
  <c r="F771"/>
  <c r="F772"/>
  <c r="F773"/>
  <c r="G774"/>
  <c r="G776"/>
  <c r="H776"/>
  <c r="F777"/>
  <c r="G781"/>
  <c r="H781"/>
  <c r="F782"/>
  <c r="G783"/>
  <c r="H783"/>
  <c r="F784"/>
  <c r="H792"/>
  <c r="F794"/>
  <c r="F796"/>
  <c r="G797"/>
  <c r="F799"/>
  <c r="H800"/>
  <c r="F802"/>
  <c r="H813"/>
  <c r="F815"/>
  <c r="F816"/>
  <c r="F817"/>
  <c r="G818"/>
  <c r="H821"/>
  <c r="G828"/>
  <c r="H828"/>
  <c r="H827" s="1"/>
  <c r="F829"/>
  <c r="H837"/>
  <c r="G839"/>
  <c r="H839"/>
  <c r="F840"/>
  <c r="H841"/>
  <c r="H854"/>
  <c r="H853" s="1"/>
  <c r="F855"/>
  <c r="F856"/>
  <c r="G859"/>
  <c r="G858" s="1"/>
  <c r="H859"/>
  <c r="H858" s="1"/>
  <c r="F860"/>
  <c r="F861"/>
  <c r="F862"/>
  <c r="G870"/>
  <c r="G869" s="1"/>
  <c r="H870"/>
  <c r="F871"/>
  <c r="G873"/>
  <c r="H873"/>
  <c r="H872" s="1"/>
  <c r="F874"/>
  <c r="G878"/>
  <c r="G877" s="1"/>
  <c r="G876" s="1"/>
  <c r="H878"/>
  <c r="H877" s="1"/>
  <c r="F879"/>
  <c r="G882"/>
  <c r="G881" s="1"/>
  <c r="G880" s="1"/>
  <c r="H882"/>
  <c r="H881" s="1"/>
  <c r="F883"/>
  <c r="G886"/>
  <c r="G885" s="1"/>
  <c r="G884" s="1"/>
  <c r="H886"/>
  <c r="H885" s="1"/>
  <c r="F887"/>
  <c r="G903"/>
  <c r="H903"/>
  <c r="F904"/>
  <c r="G905"/>
  <c r="H905"/>
  <c r="F906"/>
  <c r="G911"/>
  <c r="H911"/>
  <c r="F912"/>
  <c r="G913"/>
  <c r="H913"/>
  <c r="F914"/>
  <c r="G916"/>
  <c r="G915" s="1"/>
  <c r="H916"/>
  <c r="F917"/>
  <c r="G920"/>
  <c r="G919" s="1"/>
  <c r="G918" s="1"/>
  <c r="H920"/>
  <c r="H919" s="1"/>
  <c r="H918" s="1"/>
  <c r="F921"/>
  <c r="G926"/>
  <c r="G925" s="1"/>
  <c r="G924" s="1"/>
  <c r="G923" s="1"/>
  <c r="H926"/>
  <c r="H925" s="1"/>
  <c r="H924" s="1"/>
  <c r="H923" s="1"/>
  <c r="F927"/>
  <c r="G931"/>
  <c r="H931"/>
  <c r="F932"/>
  <c r="G933"/>
  <c r="H933"/>
  <c r="F934"/>
  <c r="G943"/>
  <c r="H943"/>
  <c r="F944"/>
  <c r="G945"/>
  <c r="H945"/>
  <c r="F946"/>
  <c r="G948"/>
  <c r="H948"/>
  <c r="F949"/>
  <c r="G950"/>
  <c r="H950"/>
  <c r="F951"/>
  <c r="G953"/>
  <c r="G952" s="1"/>
  <c r="H953"/>
  <c r="H952" s="1"/>
  <c r="F954"/>
  <c r="F955"/>
  <c r="G957"/>
  <c r="H957"/>
  <c r="F958"/>
  <c r="G959"/>
  <c r="H959"/>
  <c r="F960"/>
  <c r="G962"/>
  <c r="H962"/>
  <c r="F963"/>
  <c r="G964"/>
  <c r="H964"/>
  <c r="F965"/>
  <c r="G967"/>
  <c r="G966" s="1"/>
  <c r="H967"/>
  <c r="F968"/>
  <c r="G970"/>
  <c r="H970"/>
  <c r="H969" s="1"/>
  <c r="F971"/>
  <c r="G973"/>
  <c r="H973"/>
  <c r="H972" s="1"/>
  <c r="F974"/>
  <c r="F975"/>
  <c r="G977"/>
  <c r="H977"/>
  <c r="H976" s="1"/>
  <c r="F978"/>
  <c r="F979"/>
  <c r="G981"/>
  <c r="G980" s="1"/>
  <c r="H981"/>
  <c r="F982"/>
  <c r="F983"/>
  <c r="G985"/>
  <c r="H985"/>
  <c r="H984" s="1"/>
  <c r="F986"/>
  <c r="F987"/>
  <c r="G989"/>
  <c r="G988" s="1"/>
  <c r="H989"/>
  <c r="H988" s="1"/>
  <c r="F990"/>
  <c r="F991"/>
  <c r="G993"/>
  <c r="G992" s="1"/>
  <c r="H993"/>
  <c r="H992" s="1"/>
  <c r="F994"/>
  <c r="F995"/>
  <c r="G997"/>
  <c r="G996" s="1"/>
  <c r="H997"/>
  <c r="H996" s="1"/>
  <c r="F998"/>
  <c r="F999"/>
  <c r="G1001"/>
  <c r="G1000" s="1"/>
  <c r="H1001"/>
  <c r="H1000" s="1"/>
  <c r="F1002"/>
  <c r="F1003"/>
  <c r="G1005"/>
  <c r="G1004" s="1"/>
  <c r="H1005"/>
  <c r="F1006"/>
  <c r="F1007"/>
  <c r="G1009"/>
  <c r="G1008" s="1"/>
  <c r="H1009"/>
  <c r="H1008" s="1"/>
  <c r="F1010"/>
  <c r="F1011"/>
  <c r="G1013"/>
  <c r="G1012" s="1"/>
  <c r="H1013"/>
  <c r="F1014"/>
  <c r="F1015"/>
  <c r="G1017"/>
  <c r="G1016" s="1"/>
  <c r="H1017"/>
  <c r="H1016" s="1"/>
  <c r="F1018"/>
  <c r="F1019"/>
  <c r="G1021"/>
  <c r="G1020" s="1"/>
  <c r="H1021"/>
  <c r="F1022"/>
  <c r="F1023"/>
  <c r="G1025"/>
  <c r="G1024" s="1"/>
  <c r="H1025"/>
  <c r="F1026"/>
  <c r="F1027"/>
  <c r="G1029"/>
  <c r="G1028" s="1"/>
  <c r="H1029"/>
  <c r="F1030"/>
  <c r="G1032"/>
  <c r="H1032"/>
  <c r="H1031" s="1"/>
  <c r="F1033"/>
  <c r="G1035"/>
  <c r="G1034" s="1"/>
  <c r="H1035"/>
  <c r="F1036"/>
  <c r="F1037"/>
  <c r="G1039"/>
  <c r="G1038" s="1"/>
  <c r="H1039"/>
  <c r="H1038" s="1"/>
  <c r="F1040"/>
  <c r="F1041"/>
  <c r="G1043"/>
  <c r="G1042" s="1"/>
  <c r="H1043"/>
  <c r="H1042" s="1"/>
  <c r="F1044"/>
  <c r="F1045"/>
  <c r="G1047"/>
  <c r="G1046" s="1"/>
  <c r="H1047"/>
  <c r="F1048"/>
  <c r="F1049"/>
  <c r="G1051"/>
  <c r="G1050" s="1"/>
  <c r="H1051"/>
  <c r="H1050" s="1"/>
  <c r="F1052"/>
  <c r="F1053"/>
  <c r="G1055"/>
  <c r="G1054" s="1"/>
  <c r="H1055"/>
  <c r="H1054" s="1"/>
  <c r="F1056"/>
  <c r="G1058"/>
  <c r="H1058"/>
  <c r="H1057" s="1"/>
  <c r="F1059"/>
  <c r="F1060"/>
  <c r="G1061"/>
  <c r="H1061"/>
  <c r="F1064"/>
  <c r="G1066"/>
  <c r="F1067"/>
  <c r="G1074"/>
  <c r="H1074"/>
  <c r="H1073" s="1"/>
  <c r="F1075"/>
  <c r="G1078"/>
  <c r="H1078"/>
  <c r="F1079"/>
  <c r="G1080"/>
  <c r="H1080"/>
  <c r="F1081"/>
  <c r="G1082"/>
  <c r="F1082" s="1"/>
  <c r="F1083"/>
  <c r="G1085"/>
  <c r="G1084" s="1"/>
  <c r="H1085"/>
  <c r="H1084" s="1"/>
  <c r="F1086"/>
  <c r="G1089"/>
  <c r="H1089"/>
  <c r="F1090"/>
  <c r="G1091"/>
  <c r="H1091"/>
  <c r="F1092"/>
  <c r="G1094"/>
  <c r="G1093" s="1"/>
  <c r="H1094"/>
  <c r="H1093" s="1"/>
  <c r="F1095"/>
  <c r="G1097"/>
  <c r="H1097"/>
  <c r="F1098"/>
  <c r="G1099"/>
  <c r="H1099"/>
  <c r="F1100"/>
  <c r="G1102"/>
  <c r="H1102"/>
  <c r="F1103"/>
  <c r="G1104"/>
  <c r="H1104"/>
  <c r="F1105"/>
  <c r="G1107"/>
  <c r="H1107"/>
  <c r="F1108"/>
  <c r="G1109"/>
  <c r="H1109"/>
  <c r="F1110"/>
  <c r="G1112"/>
  <c r="G1111" s="1"/>
  <c r="H1112"/>
  <c r="H1111" s="1"/>
  <c r="F1113"/>
  <c r="G1115"/>
  <c r="G1114" s="1"/>
  <c r="H1115"/>
  <c r="F1116"/>
  <c r="F1117"/>
  <c r="G1119"/>
  <c r="G1118" s="1"/>
  <c r="H1119"/>
  <c r="F1120"/>
  <c r="H1123"/>
  <c r="H1122" s="1"/>
  <c r="G1126"/>
  <c r="G1125" s="1"/>
  <c r="H1126"/>
  <c r="H1125" s="1"/>
  <c r="F1127"/>
  <c r="G1136"/>
  <c r="G1135" s="1"/>
  <c r="H1136"/>
  <c r="H1135" s="1"/>
  <c r="F1137"/>
  <c r="F1138"/>
  <c r="G1140"/>
  <c r="G1139" s="1"/>
  <c r="G1134" s="1"/>
  <c r="H1140"/>
  <c r="H1139" s="1"/>
  <c r="F1141"/>
  <c r="F1142"/>
  <c r="G1145"/>
  <c r="G1144" s="1"/>
  <c r="H1145"/>
  <c r="H1144" s="1"/>
  <c r="F1146"/>
  <c r="G1148"/>
  <c r="G1147" s="1"/>
  <c r="H1148"/>
  <c r="H1147" s="1"/>
  <c r="F1149"/>
  <c r="G1151"/>
  <c r="G1150" s="1"/>
  <c r="H1151"/>
  <c r="H1150" s="1"/>
  <c r="F1152"/>
  <c r="G1154"/>
  <c r="G1153" s="1"/>
  <c r="H1154"/>
  <c r="H1153" s="1"/>
  <c r="F1155"/>
  <c r="G1157"/>
  <c r="H1157"/>
  <c r="H1156" s="1"/>
  <c r="F1158"/>
  <c r="G1163"/>
  <c r="F1164"/>
  <c r="G1168"/>
  <c r="H1168"/>
  <c r="H1167" s="1"/>
  <c r="H1166" s="1"/>
  <c r="F1169"/>
  <c r="G1172"/>
  <c r="G1171" s="1"/>
  <c r="G1170" s="1"/>
  <c r="H1172"/>
  <c r="F1173"/>
  <c r="G1176"/>
  <c r="G1175" s="1"/>
  <c r="H1176"/>
  <c r="H1175" s="1"/>
  <c r="F1177"/>
  <c r="G1179"/>
  <c r="G1178" s="1"/>
  <c r="H1179"/>
  <c r="H1178" s="1"/>
  <c r="F1180"/>
  <c r="F1181"/>
  <c r="G1183"/>
  <c r="G1182" s="1"/>
  <c r="H1183"/>
  <c r="H1182" s="1"/>
  <c r="F1184"/>
  <c r="F1185"/>
  <c r="F1186"/>
  <c r="G1188"/>
  <c r="G1187" s="1"/>
  <c r="H1188"/>
  <c r="F1189"/>
  <c r="F1190"/>
  <c r="G1192"/>
  <c r="G1191" s="1"/>
  <c r="H1192"/>
  <c r="F1193"/>
  <c r="F1194"/>
  <c r="G1196"/>
  <c r="G1195" s="1"/>
  <c r="H1196"/>
  <c r="H1195" s="1"/>
  <c r="F1197"/>
  <c r="F1198"/>
  <c r="G1200"/>
  <c r="G1199" s="1"/>
  <c r="H1200"/>
  <c r="H1199" s="1"/>
  <c r="F1201"/>
  <c r="F1202"/>
  <c r="G1209"/>
  <c r="G1208" s="1"/>
  <c r="G1207" s="1"/>
  <c r="G1206" s="1"/>
  <c r="H1209"/>
  <c r="H1208" s="1"/>
  <c r="F1210"/>
  <c r="G1216"/>
  <c r="G1215" s="1"/>
  <c r="H1216"/>
  <c r="F1217"/>
  <c r="G1219"/>
  <c r="G1218" s="1"/>
  <c r="H1219"/>
  <c r="H1218" s="1"/>
  <c r="F1220"/>
  <c r="G1222"/>
  <c r="G1221" s="1"/>
  <c r="H1222"/>
  <c r="H1221" s="1"/>
  <c r="F1223"/>
  <c r="G1227"/>
  <c r="G1226" s="1"/>
  <c r="H1227"/>
  <c r="H1226" s="1"/>
  <c r="F1228"/>
  <c r="F1229"/>
  <c r="G1232"/>
  <c r="G1231" s="1"/>
  <c r="H1232"/>
  <c r="F1233"/>
  <c r="G1235"/>
  <c r="G1234" s="1"/>
  <c r="H1235"/>
  <c r="H1234" s="1"/>
  <c r="F1236"/>
  <c r="G1247"/>
  <c r="G1249"/>
  <c r="H1249"/>
  <c r="F1250"/>
  <c r="G1255"/>
  <c r="H1255"/>
  <c r="H1254" s="1"/>
  <c r="F1256"/>
  <c r="F1257"/>
  <c r="F1258"/>
  <c r="G1260"/>
  <c r="G1259" s="1"/>
  <c r="H1260"/>
  <c r="H1259" s="1"/>
  <c r="F1261"/>
  <c r="F1262"/>
  <c r="G1271"/>
  <c r="G1270" s="1"/>
  <c r="H1271"/>
  <c r="H1270" s="1"/>
  <c r="F1272"/>
  <c r="G1274"/>
  <c r="H1274"/>
  <c r="H1273" s="1"/>
  <c r="F1275"/>
  <c r="G1277"/>
  <c r="G1276" s="1"/>
  <c r="H1277"/>
  <c r="F1278"/>
  <c r="G1281"/>
  <c r="G1280" s="1"/>
  <c r="H1281"/>
  <c r="H1280" s="1"/>
  <c r="F1282"/>
  <c r="G1284"/>
  <c r="G1283" s="1"/>
  <c r="H1284"/>
  <c r="H1283" s="1"/>
  <c r="F1285"/>
  <c r="G1287"/>
  <c r="G1286" s="1"/>
  <c r="H1287"/>
  <c r="H1286" s="1"/>
  <c r="F1288"/>
  <c r="G1290"/>
  <c r="G1289" s="1"/>
  <c r="H1290"/>
  <c r="H1289" s="1"/>
  <c r="F1291"/>
  <c r="G1295"/>
  <c r="G1294" s="1"/>
  <c r="H1295"/>
  <c r="H1294" s="1"/>
  <c r="F1296"/>
  <c r="G1298"/>
  <c r="G1297" s="1"/>
  <c r="H1298"/>
  <c r="H1297" s="1"/>
  <c r="F1299"/>
  <c r="G1301"/>
  <c r="G1300" s="1"/>
  <c r="H1301"/>
  <c r="H1300" s="1"/>
  <c r="F1302"/>
  <c r="G1304"/>
  <c r="H1304"/>
  <c r="F1305"/>
  <c r="G1306"/>
  <c r="H1306"/>
  <c r="F1307"/>
  <c r="G1308"/>
  <c r="H1308"/>
  <c r="F1309"/>
  <c r="G1311"/>
  <c r="G1310" s="1"/>
  <c r="H1311"/>
  <c r="H1310" s="1"/>
  <c r="F1312"/>
  <c r="G1315"/>
  <c r="G1314" s="1"/>
  <c r="H1315"/>
  <c r="H1314" s="1"/>
  <c r="F1316"/>
  <c r="G1318"/>
  <c r="G1317" s="1"/>
  <c r="H1318"/>
  <c r="H1317" s="1"/>
  <c r="F1319"/>
  <c r="G1321"/>
  <c r="G1320" s="1"/>
  <c r="H1321"/>
  <c r="F1322"/>
  <c r="G1325"/>
  <c r="G1324" s="1"/>
  <c r="H1325"/>
  <c r="F1326"/>
  <c r="G1328"/>
  <c r="G1327" s="1"/>
  <c r="H1328"/>
  <c r="H1327" s="1"/>
  <c r="F1329"/>
  <c r="F1330"/>
  <c r="G1332"/>
  <c r="G1331" s="1"/>
  <c r="H1332"/>
  <c r="H1331" s="1"/>
  <c r="F1333"/>
  <c r="G1342"/>
  <c r="G1340" s="1"/>
  <c r="H1342"/>
  <c r="H1341" s="1"/>
  <c r="F1343"/>
  <c r="F1344"/>
  <c r="F1345"/>
  <c r="G1350"/>
  <c r="G1349" s="1"/>
  <c r="H1350"/>
  <c r="F1351"/>
  <c r="F1352"/>
  <c r="G1357"/>
  <c r="G1356" s="1"/>
  <c r="H1357"/>
  <c r="F1358"/>
  <c r="G1364"/>
  <c r="H1364"/>
  <c r="H1363" s="1"/>
  <c r="H1362" s="1"/>
  <c r="F1365"/>
  <c r="F1366"/>
  <c r="F1367"/>
  <c r="G1371"/>
  <c r="G1370" s="1"/>
  <c r="G1369" s="1"/>
  <c r="H1371"/>
  <c r="H1370" s="1"/>
  <c r="F1372"/>
  <c r="G1378"/>
  <c r="G1377" s="1"/>
  <c r="G1376" s="1"/>
  <c r="H1378"/>
  <c r="H1377" s="1"/>
  <c r="H1376" s="1"/>
  <c r="H1375" s="1"/>
  <c r="F1379"/>
  <c r="H1383"/>
  <c r="H1381" s="1"/>
  <c r="G1385"/>
  <c r="F1385" s="1"/>
  <c r="F1386"/>
  <c r="G1392"/>
  <c r="G1391" s="1"/>
  <c r="G1390" s="1"/>
  <c r="G1389" s="1"/>
  <c r="H1392"/>
  <c r="F1393"/>
  <c r="F1394"/>
  <c r="F1395"/>
  <c r="H1398"/>
  <c r="H1397" s="1"/>
  <c r="G1399"/>
  <c r="G1398" s="1"/>
  <c r="G1397" s="1"/>
  <c r="G1396" s="1"/>
  <c r="F1400"/>
  <c r="F1401"/>
  <c r="G1407"/>
  <c r="G1406" s="1"/>
  <c r="G1405" s="1"/>
  <c r="H1407"/>
  <c r="H1406" s="1"/>
  <c r="H1405" s="1"/>
  <c r="H1404" s="1"/>
  <c r="F1408"/>
  <c r="H1412"/>
  <c r="H1411" s="1"/>
  <c r="H1410" s="1"/>
  <c r="H1409" s="1"/>
  <c r="F1414"/>
  <c r="F1415"/>
  <c r="G1421"/>
  <c r="G1420" s="1"/>
  <c r="G1419" s="1"/>
  <c r="G1418" s="1"/>
  <c r="H1421"/>
  <c r="H1420" s="1"/>
  <c r="F1422"/>
  <c r="F1423"/>
  <c r="F1424"/>
  <c r="G1428"/>
  <c r="H1428"/>
  <c r="H1427" s="1"/>
  <c r="H1426" s="1"/>
  <c r="H1425" s="1"/>
  <c r="F1429"/>
  <c r="G1435"/>
  <c r="G1434" s="1"/>
  <c r="G1433" s="1"/>
  <c r="G1432" s="1"/>
  <c r="H1435"/>
  <c r="F1436"/>
  <c r="H1440"/>
  <c r="H1439" s="1"/>
  <c r="H1438" s="1"/>
  <c r="H1437" s="1"/>
  <c r="F1441"/>
  <c r="F1442"/>
  <c r="F1443"/>
  <c r="G1449"/>
  <c r="G1446" s="1"/>
  <c r="H1449"/>
  <c r="H1446" s="1"/>
  <c r="F1450"/>
  <c r="F1451"/>
  <c r="F1452"/>
  <c r="G1456"/>
  <c r="G1453" s="1"/>
  <c r="H1456"/>
  <c r="H1455" s="1"/>
  <c r="H1454" s="1"/>
  <c r="F1457"/>
  <c r="G1463"/>
  <c r="G1462" s="1"/>
  <c r="H1463"/>
  <c r="H1462" s="1"/>
  <c r="H1461" s="1"/>
  <c r="H1460" s="1"/>
  <c r="F1464"/>
  <c r="H1468"/>
  <c r="H1466" s="1"/>
  <c r="H1465" s="1"/>
  <c r="F1471"/>
  <c r="G1477"/>
  <c r="G1476" s="1"/>
  <c r="G1475" s="1"/>
  <c r="G1474" s="1"/>
  <c r="H1477"/>
  <c r="F1478"/>
  <c r="F1479"/>
  <c r="F1480"/>
  <c r="H1483"/>
  <c r="H1482" s="1"/>
  <c r="H1481" s="1"/>
  <c r="G1484"/>
  <c r="G1483" s="1"/>
  <c r="F1485"/>
  <c r="G1491"/>
  <c r="G1490" s="1"/>
  <c r="G1489" s="1"/>
  <c r="G1488" s="1"/>
  <c r="H1491"/>
  <c r="H1490" s="1"/>
  <c r="H1489" s="1"/>
  <c r="H1488" s="1"/>
  <c r="F1492"/>
  <c r="H1496"/>
  <c r="H1495" s="1"/>
  <c r="H1494" s="1"/>
  <c r="H1493" s="1"/>
  <c r="F1498"/>
  <c r="F1499"/>
  <c r="G1505"/>
  <c r="H1505"/>
  <c r="H1504" s="1"/>
  <c r="H1503" s="1"/>
  <c r="H1502" s="1"/>
  <c r="F1506"/>
  <c r="F1507"/>
  <c r="F1508"/>
  <c r="G1512"/>
  <c r="G1511" s="1"/>
  <c r="H1512"/>
  <c r="F1513"/>
  <c r="G1519"/>
  <c r="G1518" s="1"/>
  <c r="H1519"/>
  <c r="H1518" s="1"/>
  <c r="H1517" s="1"/>
  <c r="H1516" s="1"/>
  <c r="F1520"/>
  <c r="H1524"/>
  <c r="H1523" s="1"/>
  <c r="H1522" s="1"/>
  <c r="H1521" s="1"/>
  <c r="G1526"/>
  <c r="F1526" s="1"/>
  <c r="F1527"/>
  <c r="G1533"/>
  <c r="G1532" s="1"/>
  <c r="H1533"/>
  <c r="H1532" s="1"/>
  <c r="H1531" s="1"/>
  <c r="H1530" s="1"/>
  <c r="F1534"/>
  <c r="F1535"/>
  <c r="F1536"/>
  <c r="G1540"/>
  <c r="H1540"/>
  <c r="H1539" s="1"/>
  <c r="H1538" s="1"/>
  <c r="H1537" s="1"/>
  <c r="F1541"/>
  <c r="G1547"/>
  <c r="G1546" s="1"/>
  <c r="G1545" s="1"/>
  <c r="H1547"/>
  <c r="H1546" s="1"/>
  <c r="H1545" s="1"/>
  <c r="H1544" s="1"/>
  <c r="F1548"/>
  <c r="H1552"/>
  <c r="H1551" s="1"/>
  <c r="H1550" s="1"/>
  <c r="H1549" s="1"/>
  <c r="F1553"/>
  <c r="G1554"/>
  <c r="F1554" s="1"/>
  <c r="F1555"/>
  <c r="G1561"/>
  <c r="G1560" s="1"/>
  <c r="G1559" s="1"/>
  <c r="H1561"/>
  <c r="H1558" s="1"/>
  <c r="F1562"/>
  <c r="F1563"/>
  <c r="F1564"/>
  <c r="G1568"/>
  <c r="G1567" s="1"/>
  <c r="G1566" s="1"/>
  <c r="H1568"/>
  <c r="H1567" s="1"/>
  <c r="F1569"/>
  <c r="G1575"/>
  <c r="H1575"/>
  <c r="H1574" s="1"/>
  <c r="H1573" s="1"/>
  <c r="H1572" s="1"/>
  <c r="F1576"/>
  <c r="H1580"/>
  <c r="H1578" s="1"/>
  <c r="H1577" s="1"/>
  <c r="G1580"/>
  <c r="G1579" s="1"/>
  <c r="G1578" s="1"/>
  <c r="F1582"/>
  <c r="F1583"/>
  <c r="G1589"/>
  <c r="G1588" s="1"/>
  <c r="G1587" s="1"/>
  <c r="G1586" s="1"/>
  <c r="H1589"/>
  <c r="F1590"/>
  <c r="F1591"/>
  <c r="F1592"/>
  <c r="G1596"/>
  <c r="H1596"/>
  <c r="H1595" s="1"/>
  <c r="H1594" s="1"/>
  <c r="H1593" s="1"/>
  <c r="F1597"/>
  <c r="F1598"/>
  <c r="G1604"/>
  <c r="G1603" s="1"/>
  <c r="H1604"/>
  <c r="H1603" s="1"/>
  <c r="H1602" s="1"/>
  <c r="H1601" s="1"/>
  <c r="F1605"/>
  <c r="H1609"/>
  <c r="H1608" s="1"/>
  <c r="H1607" s="1"/>
  <c r="H1606" s="1"/>
  <c r="G1609"/>
  <c r="G1608" s="1"/>
  <c r="F1611"/>
  <c r="F1612"/>
  <c r="G1618"/>
  <c r="G1617" s="1"/>
  <c r="G1616" s="1"/>
  <c r="H1618"/>
  <c r="F1619"/>
  <c r="F1620"/>
  <c r="F1621"/>
  <c r="G1625"/>
  <c r="G1624" s="1"/>
  <c r="H1625"/>
  <c r="H1624" s="1"/>
  <c r="H1623" s="1"/>
  <c r="F1626"/>
  <c r="G1632"/>
  <c r="G1631" s="1"/>
  <c r="G1630" s="1"/>
  <c r="H1632"/>
  <c r="H1631" s="1"/>
  <c r="H1630" s="1"/>
  <c r="H1629" s="1"/>
  <c r="F1633"/>
  <c r="H1637"/>
  <c r="G1639"/>
  <c r="F1639" s="1"/>
  <c r="F1640"/>
  <c r="G1646"/>
  <c r="G1645" s="1"/>
  <c r="H1646"/>
  <c r="H1645" s="1"/>
  <c r="H1644" s="1"/>
  <c r="H1643" s="1"/>
  <c r="F1647"/>
  <c r="F1648"/>
  <c r="F1649"/>
  <c r="G1653"/>
  <c r="G1652" s="1"/>
  <c r="G1651" s="1"/>
  <c r="G1650" s="1"/>
  <c r="H1653"/>
  <c r="F1654"/>
  <c r="F1655"/>
  <c r="G1661"/>
  <c r="G1660" s="1"/>
  <c r="G1659" s="1"/>
  <c r="G1658" s="1"/>
  <c r="H1661"/>
  <c r="H1660" s="1"/>
  <c r="H1659" s="1"/>
  <c r="F1662"/>
  <c r="H1666"/>
  <c r="F1667"/>
  <c r="G1668"/>
  <c r="F1669"/>
  <c r="G1675"/>
  <c r="G1672" s="1"/>
  <c r="H1675"/>
  <c r="H1672" s="1"/>
  <c r="F1676"/>
  <c r="F1677"/>
  <c r="F1678"/>
  <c r="G1682"/>
  <c r="G1681" s="1"/>
  <c r="G1680" s="1"/>
  <c r="H1682"/>
  <c r="H1679" s="1"/>
  <c r="F1683"/>
  <c r="G1689"/>
  <c r="H1689"/>
  <c r="H1688" s="1"/>
  <c r="H1687" s="1"/>
  <c r="F1690"/>
  <c r="H1694"/>
  <c r="H1693" s="1"/>
  <c r="G1696"/>
  <c r="F1696" s="1"/>
  <c r="F1697"/>
  <c r="G1703"/>
  <c r="G1702" s="1"/>
  <c r="H1703"/>
  <c r="H1702" s="1"/>
  <c r="H1701" s="1"/>
  <c r="H1700" s="1"/>
  <c r="F1704"/>
  <c r="F1705"/>
  <c r="F1706"/>
  <c r="G1710"/>
  <c r="H1710"/>
  <c r="H1709" s="1"/>
  <c r="H1708" s="1"/>
  <c r="H1707" s="1"/>
  <c r="F1711"/>
  <c r="G1717"/>
  <c r="G1716" s="1"/>
  <c r="H1717"/>
  <c r="H1716" s="1"/>
  <c r="H1715" s="1"/>
  <c r="H1714" s="1"/>
  <c r="F1718"/>
  <c r="H1722"/>
  <c r="H1721" s="1"/>
  <c r="H1720" s="1"/>
  <c r="H1719" s="1"/>
  <c r="G1724"/>
  <c r="F1724" s="1"/>
  <c r="F1725"/>
  <c r="G1731"/>
  <c r="G1730" s="1"/>
  <c r="G1729" s="1"/>
  <c r="H1731"/>
  <c r="H1730" s="1"/>
  <c r="F1732"/>
  <c r="F1733"/>
  <c r="F1734"/>
  <c r="G1738"/>
  <c r="G1737" s="1"/>
  <c r="G1736" s="1"/>
  <c r="G1735" s="1"/>
  <c r="H1738"/>
  <c r="F1739"/>
  <c r="G1745"/>
  <c r="G1744" s="1"/>
  <c r="G1743" s="1"/>
  <c r="G1742" s="1"/>
  <c r="H1745"/>
  <c r="H1744" s="1"/>
  <c r="F1746"/>
  <c r="H1750"/>
  <c r="H1749" s="1"/>
  <c r="H1748" s="1"/>
  <c r="H1747" s="1"/>
  <c r="F1751"/>
  <c r="F1752"/>
  <c r="F1753"/>
  <c r="G1759"/>
  <c r="G1758" s="1"/>
  <c r="G1757" s="1"/>
  <c r="G1756" s="1"/>
  <c r="H1759"/>
  <c r="F1760"/>
  <c r="F1761"/>
  <c r="F1762"/>
  <c r="G1766"/>
  <c r="G1765" s="1"/>
  <c r="H1766"/>
  <c r="H1765" s="1"/>
  <c r="H1764" s="1"/>
  <c r="H1763" s="1"/>
  <c r="F1767"/>
  <c r="G1773"/>
  <c r="G1772" s="1"/>
  <c r="G1771" s="1"/>
  <c r="G1770" s="1"/>
  <c r="H1773"/>
  <c r="H1772" s="1"/>
  <c r="H1771" s="1"/>
  <c r="F1774"/>
  <c r="H1778"/>
  <c r="H1777" s="1"/>
  <c r="H1776" s="1"/>
  <c r="H1775" s="1"/>
  <c r="F1779"/>
  <c r="G1780"/>
  <c r="G1778" s="1"/>
  <c r="G1777" s="1"/>
  <c r="F1781"/>
  <c r="G1787"/>
  <c r="G1784" s="1"/>
  <c r="H1787"/>
  <c r="H1786" s="1"/>
  <c r="H1785" s="1"/>
  <c r="F1788"/>
  <c r="F1789"/>
  <c r="F1790"/>
  <c r="G1794"/>
  <c r="G1791" s="1"/>
  <c r="H1794"/>
  <c r="H1793" s="1"/>
  <c r="H1792" s="1"/>
  <c r="F1795"/>
  <c r="G1801"/>
  <c r="G1800" s="1"/>
  <c r="H1801"/>
  <c r="H1800" s="1"/>
  <c r="H1799" s="1"/>
  <c r="H1798" s="1"/>
  <c r="F1802"/>
  <c r="H1806"/>
  <c r="H1805" s="1"/>
  <c r="G1808"/>
  <c r="F1808" s="1"/>
  <c r="F1809"/>
  <c r="G1815"/>
  <c r="G1812" s="1"/>
  <c r="H1815"/>
  <c r="F1816"/>
  <c r="F1817"/>
  <c r="F1818"/>
  <c r="G1822"/>
  <c r="H1822"/>
  <c r="H1819" s="1"/>
  <c r="F1823"/>
  <c r="G1829"/>
  <c r="G1828" s="1"/>
  <c r="G1827" s="1"/>
  <c r="G1826" s="1"/>
  <c r="H1829"/>
  <c r="H1828" s="1"/>
  <c r="F1830"/>
  <c r="H1834"/>
  <c r="H1832" s="1"/>
  <c r="H1831" s="1"/>
  <c r="F1835"/>
  <c r="G1843"/>
  <c r="G1842" s="1"/>
  <c r="H1843"/>
  <c r="H1842" s="1"/>
  <c r="H1841" s="1"/>
  <c r="F1844"/>
  <c r="F1845"/>
  <c r="F1846"/>
  <c r="G1850"/>
  <c r="G1849" s="1"/>
  <c r="H1850"/>
  <c r="H1849" s="1"/>
  <c r="H1848" s="1"/>
  <c r="F1851"/>
  <c r="G1857"/>
  <c r="G1856" s="1"/>
  <c r="G1855" s="1"/>
  <c r="G1854" s="1"/>
  <c r="H1857"/>
  <c r="H1856" s="1"/>
  <c r="H1855" s="1"/>
  <c r="F1858"/>
  <c r="H1862"/>
  <c r="H1861" s="1"/>
  <c r="G1864"/>
  <c r="F1864" s="1"/>
  <c r="F1865"/>
  <c r="G1871"/>
  <c r="G1870" s="1"/>
  <c r="G1869" s="1"/>
  <c r="H1871"/>
  <c r="H1870" s="1"/>
  <c r="H1869" s="1"/>
  <c r="F1872"/>
  <c r="F1873"/>
  <c r="F1874"/>
  <c r="G1878"/>
  <c r="G1875" s="1"/>
  <c r="H1878"/>
  <c r="H1877" s="1"/>
  <c r="H1876" s="1"/>
  <c r="F1879"/>
  <c r="G1885"/>
  <c r="G1884" s="1"/>
  <c r="H1885"/>
  <c r="F1886"/>
  <c r="H1890"/>
  <c r="G1892"/>
  <c r="F1892" s="1"/>
  <c r="F1893"/>
  <c r="F1695"/>
  <c r="F1469"/>
  <c r="F820"/>
  <c r="F795"/>
  <c r="F548"/>
  <c r="G68"/>
  <c r="G67" s="1"/>
  <c r="G66" s="1"/>
  <c r="F69"/>
  <c r="F1610"/>
  <c r="F1525"/>
  <c r="F1413"/>
  <c r="F489"/>
  <c r="F134"/>
  <c r="F55"/>
  <c r="G1666"/>
  <c r="G1665" s="1"/>
  <c r="G1664" s="1"/>
  <c r="G1663" s="1"/>
  <c r="F1836"/>
  <c r="F1668"/>
  <c r="F1470"/>
  <c r="G175"/>
  <c r="F823"/>
  <c r="F1780"/>
  <c r="G1496"/>
  <c r="G1495" s="1"/>
  <c r="G1494" s="1"/>
  <c r="F1497"/>
  <c r="F95"/>
  <c r="F1581"/>
  <c r="F1891"/>
  <c r="F1723"/>
  <c r="G1722"/>
  <c r="F477"/>
  <c r="G476"/>
  <c r="G475" s="1"/>
  <c r="F307"/>
  <c r="F1384"/>
  <c r="G1383"/>
  <c r="G1382" s="1"/>
  <c r="G1381" s="1"/>
  <c r="G1380" s="1"/>
  <c r="F59"/>
  <c r="G1834"/>
  <c r="G1833" s="1"/>
  <c r="G1440"/>
  <c r="G24" l="1"/>
  <c r="H220"/>
  <c r="H219" s="1"/>
  <c r="H218" s="1"/>
  <c r="F249"/>
  <c r="H1459"/>
  <c r="H1458" s="1"/>
  <c r="H356"/>
  <c r="H355" s="1"/>
  <c r="F355" s="1"/>
  <c r="G392"/>
  <c r="G391"/>
  <c r="H392"/>
  <c r="G504"/>
  <c r="H546"/>
  <c r="H542" s="1"/>
  <c r="H541" s="1"/>
  <c r="H254"/>
  <c r="H253" s="1"/>
  <c r="H252" s="1"/>
  <c r="H251" s="1"/>
  <c r="H250" s="1"/>
  <c r="H232"/>
  <c r="H836"/>
  <c r="H835" s="1"/>
  <c r="H769"/>
  <c r="G769"/>
  <c r="G667"/>
  <c r="G666" s="1"/>
  <c r="H34"/>
  <c r="H33" s="1"/>
  <c r="G351"/>
  <c r="G350" s="1"/>
  <c r="H409"/>
  <c r="H408" s="1"/>
  <c r="H407" s="1"/>
  <c r="H406" s="1"/>
  <c r="H405" s="1"/>
  <c r="H1579"/>
  <c r="F1579" s="1"/>
  <c r="F1399"/>
  <c r="H672"/>
  <c r="H174"/>
  <c r="H173" s="1"/>
  <c r="F1270"/>
  <c r="G346"/>
  <c r="F346" s="1"/>
  <c r="F389"/>
  <c r="F175"/>
  <c r="F292"/>
  <c r="F30"/>
  <c r="H305"/>
  <c r="H304" s="1"/>
  <c r="H298" s="1"/>
  <c r="H297" s="1"/>
  <c r="H296" s="1"/>
  <c r="F1176"/>
  <c r="F306"/>
  <c r="G1814"/>
  <c r="G1813" s="1"/>
  <c r="H1560"/>
  <c r="H1559" s="1"/>
  <c r="F1559" s="1"/>
  <c r="F668"/>
  <c r="F1308"/>
  <c r="G1565"/>
  <c r="F602"/>
  <c r="F926"/>
  <c r="H1622"/>
  <c r="F781"/>
  <c r="F707"/>
  <c r="F663"/>
  <c r="F156"/>
  <c r="F98"/>
  <c r="H81"/>
  <c r="H80" s="1"/>
  <c r="H79" s="1"/>
  <c r="H78" s="1"/>
  <c r="F846"/>
  <c r="G23"/>
  <c r="G22" s="1"/>
  <c r="G21" s="1"/>
  <c r="G672"/>
  <c r="F248"/>
  <c r="F144"/>
  <c r="G1750"/>
  <c r="G1749" s="1"/>
  <c r="F1749" s="1"/>
  <c r="F126"/>
  <c r="F462"/>
  <c r="F636"/>
  <c r="F1038"/>
  <c r="G1890"/>
  <c r="G1889" s="1"/>
  <c r="G1888" s="1"/>
  <c r="F679"/>
  <c r="F1342"/>
  <c r="H509"/>
  <c r="H504" s="1"/>
  <c r="F466"/>
  <c r="F480"/>
  <c r="F562"/>
  <c r="H56"/>
  <c r="F56" s="1"/>
  <c r="H27"/>
  <c r="H24" s="1"/>
  <c r="G1679"/>
  <c r="G1671" s="1"/>
  <c r="G1558"/>
  <c r="G1557" s="1"/>
  <c r="H1875"/>
  <c r="F1875" s="1"/>
  <c r="G1455"/>
  <c r="G1454" s="1"/>
  <c r="F1454" s="1"/>
  <c r="H189"/>
  <c r="H188" s="1"/>
  <c r="G1303"/>
  <c r="G1293" s="1"/>
  <c r="H1134"/>
  <c r="F1134" s="1"/>
  <c r="F1109"/>
  <c r="F1042"/>
  <c r="H942"/>
  <c r="F1440"/>
  <c r="G1615"/>
  <c r="F434"/>
  <c r="F585"/>
  <c r="F617"/>
  <c r="F716"/>
  <c r="F728"/>
  <c r="F753"/>
  <c r="F736"/>
  <c r="F758"/>
  <c r="G1674"/>
  <c r="G1673" s="1"/>
  <c r="F688"/>
  <c r="F607"/>
  <c r="F1314"/>
  <c r="F1484"/>
  <c r="F341"/>
  <c r="H1821"/>
  <c r="H1820" s="1"/>
  <c r="F1829"/>
  <c r="H1840"/>
  <c r="H1804"/>
  <c r="H1803" s="1"/>
  <c r="H1797" s="1"/>
  <c r="H1796" s="1"/>
  <c r="F1301"/>
  <c r="G1279"/>
  <c r="F1717"/>
  <c r="F1766"/>
  <c r="G1840"/>
  <c r="H1340"/>
  <c r="H1339" s="1"/>
  <c r="H1338" s="1"/>
  <c r="G1368"/>
  <c r="H1382"/>
  <c r="F1382" s="1"/>
  <c r="F1311"/>
  <c r="F1112"/>
  <c r="G1096"/>
  <c r="H1088"/>
  <c r="G704"/>
  <c r="F646"/>
  <c r="F606"/>
  <c r="F1603"/>
  <c r="F1290"/>
  <c r="F1226"/>
  <c r="F1148"/>
  <c r="F962"/>
  <c r="F948"/>
  <c r="F712"/>
  <c r="F94"/>
  <c r="H818"/>
  <c r="F818" s="1"/>
  <c r="F1055"/>
  <c r="G930"/>
  <c r="H910"/>
  <c r="F839"/>
  <c r="G780"/>
  <c r="H721"/>
  <c r="F1750"/>
  <c r="H1565"/>
  <c r="F1565" s="1"/>
  <c r="F1675"/>
  <c r="G1783"/>
  <c r="H1784"/>
  <c r="F1784" s="1"/>
  <c r="F1490"/>
  <c r="G1868"/>
  <c r="G1867" s="1"/>
  <c r="G1445"/>
  <c r="G574"/>
  <c r="G570" s="1"/>
  <c r="G553"/>
  <c r="G552" s="1"/>
  <c r="G551" s="1"/>
  <c r="F509"/>
  <c r="F500"/>
  <c r="F461"/>
  <c r="F381"/>
  <c r="G369"/>
  <c r="F17"/>
  <c r="H1487"/>
  <c r="H1486" s="1"/>
  <c r="F1315"/>
  <c r="F308"/>
  <c r="F68"/>
  <c r="G267"/>
  <c r="G266" s="1"/>
  <c r="F266" s="1"/>
  <c r="F268"/>
  <c r="F1163"/>
  <c r="G1162"/>
  <c r="G1161" s="1"/>
  <c r="H1171"/>
  <c r="H1170" s="1"/>
  <c r="F1170" s="1"/>
  <c r="F1172"/>
  <c r="G1167"/>
  <c r="G1166" s="1"/>
  <c r="F1168"/>
  <c r="G1065"/>
  <c r="G984"/>
  <c r="F984" s="1"/>
  <c r="F985"/>
  <c r="G976"/>
  <c r="F976" s="1"/>
  <c r="F977"/>
  <c r="G972"/>
  <c r="F972" s="1"/>
  <c r="F973"/>
  <c r="H915"/>
  <c r="F915" s="1"/>
  <c r="F916"/>
  <c r="G764"/>
  <c r="G763" s="1"/>
  <c r="G762" s="1"/>
  <c r="F762" s="1"/>
  <c r="F765"/>
  <c r="F764" s="1"/>
  <c r="F763" s="1"/>
  <c r="G621"/>
  <c r="G620" s="1"/>
  <c r="G619" s="1"/>
  <c r="F623"/>
  <c r="G497"/>
  <c r="G496" s="1"/>
  <c r="F496" s="1"/>
  <c r="F498"/>
  <c r="H478"/>
  <c r="H474" s="1"/>
  <c r="H473" s="1"/>
  <c r="H472" s="1"/>
  <c r="F479"/>
  <c r="G365"/>
  <c r="F365" s="1"/>
  <c r="F366"/>
  <c r="F29"/>
  <c r="G1123"/>
  <c r="G1122" s="1"/>
  <c r="G1121" s="1"/>
  <c r="F1124"/>
  <c r="F318"/>
  <c r="G316"/>
  <c r="G315" s="1"/>
  <c r="G314" s="1"/>
  <c r="G313" s="1"/>
  <c r="G312" s="1"/>
  <c r="H1247"/>
  <c r="H1242" s="1"/>
  <c r="H1241" s="1"/>
  <c r="F1248"/>
  <c r="H1066"/>
  <c r="H1065" s="1"/>
  <c r="F1068"/>
  <c r="G841"/>
  <c r="F841" s="1"/>
  <c r="F842"/>
  <c r="G813"/>
  <c r="F813" s="1"/>
  <c r="F814"/>
  <c r="G800"/>
  <c r="F800" s="1"/>
  <c r="F801"/>
  <c r="F793"/>
  <c r="G792"/>
  <c r="G837"/>
  <c r="F838"/>
  <c r="F642"/>
  <c r="F674"/>
  <c r="F596"/>
  <c r="F610"/>
  <c r="F628"/>
  <c r="F885"/>
  <c r="F1016"/>
  <c r="F1009"/>
  <c r="F1183"/>
  <c r="G361"/>
  <c r="G360" s="1"/>
  <c r="G1214"/>
  <c r="G1213" s="1"/>
  <c r="F35"/>
  <c r="F1151"/>
  <c r="F882"/>
  <c r="F358"/>
  <c r="G821"/>
  <c r="F821" s="1"/>
  <c r="G1709"/>
  <c r="F1709" s="1"/>
  <c r="F1710"/>
  <c r="H1617"/>
  <c r="H1616" s="1"/>
  <c r="F1616" s="1"/>
  <c r="H1615"/>
  <c r="H1361"/>
  <c r="F1364"/>
  <c r="H1324"/>
  <c r="F1324" s="1"/>
  <c r="F1325"/>
  <c r="H797"/>
  <c r="F797" s="1"/>
  <c r="F775"/>
  <c r="F290"/>
  <c r="H289"/>
  <c r="H288" s="1"/>
  <c r="H287" s="1"/>
  <c r="H286" s="1"/>
  <c r="H285" s="1"/>
  <c r="F271"/>
  <c r="H140"/>
  <c r="H139" s="1"/>
  <c r="H138" s="1"/>
  <c r="H137" s="1"/>
  <c r="H136" s="1"/>
  <c r="H135" s="1"/>
  <c r="F141"/>
  <c r="F1286"/>
  <c r="F1218"/>
  <c r="F1857"/>
  <c r="F1822"/>
  <c r="F1772"/>
  <c r="H1699"/>
  <c r="F515"/>
  <c r="F1561"/>
  <c r="F1800"/>
  <c r="F1871"/>
  <c r="F1496"/>
  <c r="F1625"/>
  <c r="H1674"/>
  <c r="H1673" s="1"/>
  <c r="F1843"/>
  <c r="H1692"/>
  <c r="H1691" s="1"/>
  <c r="G1552"/>
  <c r="G1551" s="1"/>
  <c r="H1467"/>
  <c r="G1847"/>
  <c r="G174"/>
  <c r="F1703"/>
  <c r="F1568"/>
  <c r="H1860"/>
  <c r="H1859" s="1"/>
  <c r="H1448"/>
  <c r="H1447" s="1"/>
  <c r="F1463"/>
  <c r="F1533"/>
  <c r="F412"/>
  <c r="F1000"/>
  <c r="F1398"/>
  <c r="F122"/>
  <c r="F923"/>
  <c r="F1645"/>
  <c r="F1050"/>
  <c r="F1370"/>
  <c r="G153"/>
  <c r="G152" s="1"/>
  <c r="F233"/>
  <c r="F191"/>
  <c r="F185"/>
  <c r="F179"/>
  <c r="F170"/>
  <c r="H153"/>
  <c r="H152" s="1"/>
  <c r="H151" s="1"/>
  <c r="F123"/>
  <c r="F96"/>
  <c r="F84"/>
  <c r="H72"/>
  <c r="H71" s="1"/>
  <c r="H70" s="1"/>
  <c r="F964"/>
  <c r="H961"/>
  <c r="F957"/>
  <c r="F953"/>
  <c r="H947"/>
  <c r="F1869"/>
  <c r="F1801"/>
  <c r="F1794"/>
  <c r="F1787"/>
  <c r="F1731"/>
  <c r="F1661"/>
  <c r="F1646"/>
  <c r="F1604"/>
  <c r="F1575"/>
  <c r="F1567"/>
  <c r="F1477"/>
  <c r="F1421"/>
  <c r="F1407"/>
  <c r="F1321"/>
  <c r="F1310"/>
  <c r="F1306"/>
  <c r="F1297"/>
  <c r="F1289"/>
  <c r="F1287"/>
  <c r="F1280"/>
  <c r="F1271"/>
  <c r="F1255"/>
  <c r="F1249"/>
  <c r="F1221"/>
  <c r="F1219"/>
  <c r="F1200"/>
  <c r="F1196"/>
  <c r="F1182"/>
  <c r="F1178"/>
  <c r="F1175"/>
  <c r="F1153"/>
  <c r="F1147"/>
  <c r="F1144"/>
  <c r="F1140"/>
  <c r="H1106"/>
  <c r="F1104"/>
  <c r="H1096"/>
  <c r="F1097"/>
  <c r="F1094"/>
  <c r="G1088"/>
  <c r="F1089"/>
  <c r="F1084"/>
  <c r="H1077"/>
  <c r="H1076" s="1"/>
  <c r="F1078"/>
  <c r="F1051"/>
  <c r="F1029"/>
  <c r="F1017"/>
  <c r="F1013"/>
  <c r="F1001"/>
  <c r="F997"/>
  <c r="F981"/>
  <c r="F945"/>
  <c r="F943"/>
  <c r="F933"/>
  <c r="F931"/>
  <c r="F918"/>
  <c r="F913"/>
  <c r="G910"/>
  <c r="H902"/>
  <c r="H901" s="1"/>
  <c r="H900" s="1"/>
  <c r="H899" s="1"/>
  <c r="G902"/>
  <c r="G901" s="1"/>
  <c r="G900" s="1"/>
  <c r="F886"/>
  <c r="F877"/>
  <c r="F828"/>
  <c r="H780"/>
  <c r="F776"/>
  <c r="F774"/>
  <c r="F770"/>
  <c r="G721"/>
  <c r="F710"/>
  <c r="F705"/>
  <c r="F683"/>
  <c r="F678"/>
  <c r="F652"/>
  <c r="F647"/>
  <c r="F630"/>
  <c r="F627"/>
  <c r="F614"/>
  <c r="G600"/>
  <c r="G599" s="1"/>
  <c r="G598" s="1"/>
  <c r="F590"/>
  <c r="F584"/>
  <c r="H574"/>
  <c r="F575"/>
  <c r="F556"/>
  <c r="F554"/>
  <c r="F544"/>
  <c r="F511"/>
  <c r="G499"/>
  <c r="H499"/>
  <c r="F491"/>
  <c r="F469"/>
  <c r="F464"/>
  <c r="H460"/>
  <c r="F460" s="1"/>
  <c r="F448"/>
  <c r="F441"/>
  <c r="G424"/>
  <c r="G423" s="1"/>
  <c r="H424"/>
  <c r="H423" s="1"/>
  <c r="H422" s="1"/>
  <c r="H421" s="1"/>
  <c r="H420" s="1"/>
  <c r="F401"/>
  <c r="F397"/>
  <c r="F382"/>
  <c r="F377"/>
  <c r="F374"/>
  <c r="F370"/>
  <c r="H351"/>
  <c r="F340"/>
  <c r="G305"/>
  <c r="G304" s="1"/>
  <c r="G289"/>
  <c r="G288" s="1"/>
  <c r="F198"/>
  <c r="H93"/>
  <c r="H92" s="1"/>
  <c r="H91" s="1"/>
  <c r="H90" s="1"/>
  <c r="G72"/>
  <c r="G71" s="1"/>
  <c r="G70" s="1"/>
  <c r="F848"/>
  <c r="G1348"/>
  <c r="G1347" s="1"/>
  <c r="G1346" s="1"/>
  <c r="H1888"/>
  <c r="H1887" s="1"/>
  <c r="H1889"/>
  <c r="H1884"/>
  <c r="H1883" s="1"/>
  <c r="H1882" s="1"/>
  <c r="H1881" s="1"/>
  <c r="H1880" s="1"/>
  <c r="F1885"/>
  <c r="G1841"/>
  <c r="F1841" s="1"/>
  <c r="F1842"/>
  <c r="G1821"/>
  <c r="G1820" s="1"/>
  <c r="G1819"/>
  <c r="G1811" s="1"/>
  <c r="H1814"/>
  <c r="H1813" s="1"/>
  <c r="H1812"/>
  <c r="F1812" s="1"/>
  <c r="H1758"/>
  <c r="F1758" s="1"/>
  <c r="F1759"/>
  <c r="H1737"/>
  <c r="F1738"/>
  <c r="G1688"/>
  <c r="F1688" s="1"/>
  <c r="F1689"/>
  <c r="H1665"/>
  <c r="H1664" s="1"/>
  <c r="H1663" s="1"/>
  <c r="F1663" s="1"/>
  <c r="F1666"/>
  <c r="H1652"/>
  <c r="F1653"/>
  <c r="H1635"/>
  <c r="H1634" s="1"/>
  <c r="H1628" s="1"/>
  <c r="H1627" s="1"/>
  <c r="H1636"/>
  <c r="F1624"/>
  <c r="G1623"/>
  <c r="F1623" s="1"/>
  <c r="G1595"/>
  <c r="F1596"/>
  <c r="H1588"/>
  <c r="F1589"/>
  <c r="G1539"/>
  <c r="F1540"/>
  <c r="H1511"/>
  <c r="H1510" s="1"/>
  <c r="H1509" s="1"/>
  <c r="F1512"/>
  <c r="G1504"/>
  <c r="G1503" s="1"/>
  <c r="F1505"/>
  <c r="H1453"/>
  <c r="F1453" s="1"/>
  <c r="F1456"/>
  <c r="G1448"/>
  <c r="G1447" s="1"/>
  <c r="F1449"/>
  <c r="H1434"/>
  <c r="H1433" s="1"/>
  <c r="F1435"/>
  <c r="G1427"/>
  <c r="F1427" s="1"/>
  <c r="F1428"/>
  <c r="H1391"/>
  <c r="F1392"/>
  <c r="H1368"/>
  <c r="F1371"/>
  <c r="G1361"/>
  <c r="G1363"/>
  <c r="H1356"/>
  <c r="H1355" s="1"/>
  <c r="H1354" s="1"/>
  <c r="H1353" s="1"/>
  <c r="F1357"/>
  <c r="H1349"/>
  <c r="H1348" s="1"/>
  <c r="H1347" s="1"/>
  <c r="H1346" s="1"/>
  <c r="F1350"/>
  <c r="G1339"/>
  <c r="G1338" s="1"/>
  <c r="H1276"/>
  <c r="F1276" s="1"/>
  <c r="F1277"/>
  <c r="G1273"/>
  <c r="F1273" s="1"/>
  <c r="F1274"/>
  <c r="H1253"/>
  <c r="H1252" s="1"/>
  <c r="F1260"/>
  <c r="G1225"/>
  <c r="G1224" s="1"/>
  <c r="F1235"/>
  <c r="H1231"/>
  <c r="H1225" s="1"/>
  <c r="F1232"/>
  <c r="H1207"/>
  <c r="H1206" s="1"/>
  <c r="H1205" s="1"/>
  <c r="H1204" s="1"/>
  <c r="F1208"/>
  <c r="H1191"/>
  <c r="F1191" s="1"/>
  <c r="F1192"/>
  <c r="H1187"/>
  <c r="F1187" s="1"/>
  <c r="F1188"/>
  <c r="G1156"/>
  <c r="F1156" s="1"/>
  <c r="F1157"/>
  <c r="H1118"/>
  <c r="F1118" s="1"/>
  <c r="F1119"/>
  <c r="H1114"/>
  <c r="F1114" s="1"/>
  <c r="F1115"/>
  <c r="F1107"/>
  <c r="G1106"/>
  <c r="F1102"/>
  <c r="G1101"/>
  <c r="G1057"/>
  <c r="F1057" s="1"/>
  <c r="F1058"/>
  <c r="H1046"/>
  <c r="F1046" s="1"/>
  <c r="F1047"/>
  <c r="H1034"/>
  <c r="F1034" s="1"/>
  <c r="F1035"/>
  <c r="G1031"/>
  <c r="F1031" s="1"/>
  <c r="F1032"/>
  <c r="H1024"/>
  <c r="F1024" s="1"/>
  <c r="F1025"/>
  <c r="H1020"/>
  <c r="F1020" s="1"/>
  <c r="F1021"/>
  <c r="H1004"/>
  <c r="F1004" s="1"/>
  <c r="F1005"/>
  <c r="G969"/>
  <c r="F969" s="1"/>
  <c r="F970"/>
  <c r="H966"/>
  <c r="F966" s="1"/>
  <c r="F967"/>
  <c r="G956"/>
  <c r="F959"/>
  <c r="G947"/>
  <c r="F950"/>
  <c r="G872"/>
  <c r="F872" s="1"/>
  <c r="F873"/>
  <c r="H869"/>
  <c r="H868" s="1"/>
  <c r="H867" s="1"/>
  <c r="F870"/>
  <c r="G732"/>
  <c r="F732" s="1"/>
  <c r="F733"/>
  <c r="G718"/>
  <c r="F718" s="1"/>
  <c r="F719"/>
  <c r="H696"/>
  <c r="F697"/>
  <c r="G654"/>
  <c r="F654" s="1"/>
  <c r="F655"/>
  <c r="F650"/>
  <c r="G649"/>
  <c r="H581"/>
  <c r="F581" s="1"/>
  <c r="F582"/>
  <c r="H571"/>
  <c r="F571" s="1"/>
  <c r="F572"/>
  <c r="G566"/>
  <c r="G565" s="1"/>
  <c r="G564" s="1"/>
  <c r="F567"/>
  <c r="H538"/>
  <c r="F539"/>
  <c r="G525"/>
  <c r="G524" s="1"/>
  <c r="G523" s="1"/>
  <c r="F527"/>
  <c r="G493"/>
  <c r="F493" s="1"/>
  <c r="F494"/>
  <c r="G481"/>
  <c r="F481" s="1"/>
  <c r="F482"/>
  <c r="G453"/>
  <c r="G452" s="1"/>
  <c r="G451" s="1"/>
  <c r="G450" s="1"/>
  <c r="F454"/>
  <c r="H384"/>
  <c r="F384" s="1"/>
  <c r="F385"/>
  <c r="H362"/>
  <c r="H361" s="1"/>
  <c r="H360" s="1"/>
  <c r="F363"/>
  <c r="H337"/>
  <c r="H333" s="1"/>
  <c r="H332" s="1"/>
  <c r="F338"/>
  <c r="G334"/>
  <c r="G333" s="1"/>
  <c r="G332" s="1"/>
  <c r="G331" s="1"/>
  <c r="F335"/>
  <c r="H316"/>
  <c r="H315" s="1"/>
  <c r="F317"/>
  <c r="H281"/>
  <c r="H280" s="1"/>
  <c r="H274" s="1"/>
  <c r="H273" s="1"/>
  <c r="H272" s="1"/>
  <c r="F282"/>
  <c r="H276"/>
  <c r="F276" s="1"/>
  <c r="F277"/>
  <c r="H263"/>
  <c r="H262" s="1"/>
  <c r="H261" s="1"/>
  <c r="H260" s="1"/>
  <c r="H259" s="1"/>
  <c r="F264"/>
  <c r="F255"/>
  <c r="G243"/>
  <c r="G242" s="1"/>
  <c r="F244"/>
  <c r="G220"/>
  <c r="F222"/>
  <c r="H211"/>
  <c r="F212"/>
  <c r="G204"/>
  <c r="G203" s="1"/>
  <c r="G202" s="1"/>
  <c r="G201" s="1"/>
  <c r="F205"/>
  <c r="H165"/>
  <c r="F166"/>
  <c r="G160"/>
  <c r="F160" s="1"/>
  <c r="F161"/>
  <c r="G93"/>
  <c r="F100"/>
  <c r="F54"/>
  <c r="H46"/>
  <c r="F47"/>
  <c r="G1355"/>
  <c r="G1354" s="1"/>
  <c r="H1303"/>
  <c r="H1279"/>
  <c r="G681"/>
  <c r="G409"/>
  <c r="F1778"/>
  <c r="F1318"/>
  <c r="F1834"/>
  <c r="F58"/>
  <c r="H121"/>
  <c r="H120" s="1"/>
  <c r="H119" s="1"/>
  <c r="H118" s="1"/>
  <c r="H458"/>
  <c r="H457" s="1"/>
  <c r="F641"/>
  <c r="F1580"/>
  <c r="F1618"/>
  <c r="H1791"/>
  <c r="F1791" s="1"/>
  <c r="F1815"/>
  <c r="H1868"/>
  <c r="F516"/>
  <c r="F594"/>
  <c r="H709"/>
  <c r="F752"/>
  <c r="F1039"/>
  <c r="F1126"/>
  <c r="F1136"/>
  <c r="F1227"/>
  <c r="F1284"/>
  <c r="F1328"/>
  <c r="F1332"/>
  <c r="F1547"/>
  <c r="G1622"/>
  <c r="H1671"/>
  <c r="G1786"/>
  <c r="F270"/>
  <c r="F1519"/>
  <c r="H197"/>
  <c r="H196" s="1"/>
  <c r="H876"/>
  <c r="F876" s="1"/>
  <c r="F744"/>
  <c r="F410"/>
  <c r="F269"/>
  <c r="H1833"/>
  <c r="F1833" s="1"/>
  <c r="G961"/>
  <c r="H956"/>
  <c r="H345"/>
  <c r="F345" s="1"/>
  <c r="H396"/>
  <c r="H391" s="1"/>
  <c r="G440"/>
  <c r="G439" s="1"/>
  <c r="F439" s="1"/>
  <c r="G543"/>
  <c r="F543" s="1"/>
  <c r="H553"/>
  <c r="F988"/>
  <c r="H1028"/>
  <c r="F1028" s="1"/>
  <c r="F1043"/>
  <c r="F631"/>
  <c r="G1077"/>
  <c r="G1076" s="1"/>
  <c r="F301"/>
  <c r="F601"/>
  <c r="H682"/>
  <c r="F682" s="1"/>
  <c r="F739"/>
  <c r="G827"/>
  <c r="F827" s="1"/>
  <c r="F905"/>
  <c r="F920"/>
  <c r="H930"/>
  <c r="H929" s="1"/>
  <c r="H928" s="1"/>
  <c r="H980"/>
  <c r="F980" s="1"/>
  <c r="H1012"/>
  <c r="F1012" s="1"/>
  <c r="F1091"/>
  <c r="F1222"/>
  <c r="F1281"/>
  <c r="H1320"/>
  <c r="H1313" s="1"/>
  <c r="G1341"/>
  <c r="F1341" s="1"/>
  <c r="F1378"/>
  <c r="F1632"/>
  <c r="H1101"/>
  <c r="F903"/>
  <c r="F1773"/>
  <c r="F911"/>
  <c r="F502"/>
  <c r="G942"/>
  <c r="F1304"/>
  <c r="H649"/>
  <c r="H640" s="1"/>
  <c r="F859"/>
  <c r="F858" s="1"/>
  <c r="F878"/>
  <c r="F993"/>
  <c r="H1476"/>
  <c r="G1574"/>
  <c r="G1573" s="1"/>
  <c r="F1573" s="1"/>
  <c r="F1878"/>
  <c r="H1681"/>
  <c r="F1850"/>
  <c r="G1877"/>
  <c r="F154"/>
  <c r="G169"/>
  <c r="G190"/>
  <c r="G189" s="1"/>
  <c r="F376"/>
  <c r="F393"/>
  <c r="F1145"/>
  <c r="G1254"/>
  <c r="F1254" s="1"/>
  <c r="F1062"/>
  <c r="F1085"/>
  <c r="F371"/>
  <c r="F1179"/>
  <c r="F1491"/>
  <c r="F1609"/>
  <c r="F427"/>
  <c r="F591"/>
  <c r="F465"/>
  <c r="F1295"/>
  <c r="F199"/>
  <c r="F1154"/>
  <c r="F353"/>
  <c r="F347"/>
  <c r="F425"/>
  <c r="F1099"/>
  <c r="F1682"/>
  <c r="F745"/>
  <c r="F588"/>
  <c r="F743"/>
  <c r="F845"/>
  <c r="F1054"/>
  <c r="G1793"/>
  <c r="G1792" s="1"/>
  <c r="F1792" s="1"/>
  <c r="F1856"/>
  <c r="H600"/>
  <c r="H599" s="1"/>
  <c r="H598" s="1"/>
  <c r="H1369"/>
  <c r="F1369" s="1"/>
  <c r="F1745"/>
  <c r="F919"/>
  <c r="F1377"/>
  <c r="F1631"/>
  <c r="H852"/>
  <c r="H851" s="1"/>
  <c r="H850" s="1"/>
  <c r="H1847"/>
  <c r="F1546"/>
  <c r="G163"/>
  <c r="F1489"/>
  <c r="F609"/>
  <c r="F1495"/>
  <c r="G1242"/>
  <c r="G1241" s="1"/>
  <c r="G1240" s="1"/>
  <c r="G1239" s="1"/>
  <c r="G1832"/>
  <c r="F1832" s="1"/>
  <c r="G742"/>
  <c r="G741" s="1"/>
  <c r="F741" s="1"/>
  <c r="G1694"/>
  <c r="G357"/>
  <c r="F357" s="1"/>
  <c r="G875"/>
  <c r="G560"/>
  <c r="G559" s="1"/>
  <c r="F561"/>
  <c r="F16"/>
  <c r="G15"/>
  <c r="G1468"/>
  <c r="F1468" s="1"/>
  <c r="G1412"/>
  <c r="F722"/>
  <c r="G1510"/>
  <c r="G1509" s="1"/>
  <c r="H621"/>
  <c r="F1870"/>
  <c r="F1199"/>
  <c r="F60"/>
  <c r="H1529"/>
  <c r="F1317"/>
  <c r="F1216"/>
  <c r="G1577"/>
  <c r="F1577" s="1"/>
  <c r="F1578"/>
  <c r="G1531"/>
  <c r="G1530" s="1"/>
  <c r="F1532"/>
  <c r="G593"/>
  <c r="F593" s="1"/>
  <c r="F616"/>
  <c r="F595"/>
  <c r="F1283"/>
  <c r="F1135"/>
  <c r="F673"/>
  <c r="H1143"/>
  <c r="F1545"/>
  <c r="G1544"/>
  <c r="F1544" s="1"/>
  <c r="G1482"/>
  <c r="G1481" s="1"/>
  <c r="F1483"/>
  <c r="F1446"/>
  <c r="H660"/>
  <c r="F660" s="1"/>
  <c r="F661"/>
  <c r="H467"/>
  <c r="F468"/>
  <c r="H399"/>
  <c r="F399" s="1"/>
  <c r="F400"/>
  <c r="G196"/>
  <c r="G1461"/>
  <c r="F1462"/>
  <c r="H1396"/>
  <c r="F1397"/>
  <c r="F184"/>
  <c r="G183"/>
  <c r="G182" s="1"/>
  <c r="F111"/>
  <c r="G110"/>
  <c r="F1716"/>
  <c r="H1403"/>
  <c r="H1402" s="1"/>
  <c r="F490"/>
  <c r="G709"/>
  <c r="G102"/>
  <c r="F102" s="1"/>
  <c r="F103"/>
  <c r="G1715"/>
  <c r="F1672"/>
  <c r="G1799"/>
  <c r="G1798" s="1"/>
  <c r="F1798" s="1"/>
  <c r="G53"/>
  <c r="G52" s="1"/>
  <c r="G1602"/>
  <c r="F1602" s="1"/>
  <c r="G1637"/>
  <c r="G1636" s="1"/>
  <c r="G1524"/>
  <c r="F1524" s="1"/>
  <c r="F1327"/>
  <c r="F1300"/>
  <c r="F1298"/>
  <c r="F1150"/>
  <c r="F1074"/>
  <c r="F1061"/>
  <c r="F996"/>
  <c r="F992"/>
  <c r="F854"/>
  <c r="F783"/>
  <c r="F757"/>
  <c r="F738"/>
  <c r="F587"/>
  <c r="F577"/>
  <c r="F82"/>
  <c r="F75"/>
  <c r="F73"/>
  <c r="F1494"/>
  <c r="G1493"/>
  <c r="F1493" s="1"/>
  <c r="F1405"/>
  <c r="G1404"/>
  <c r="F1404" s="1"/>
  <c r="G1205"/>
  <c r="F67"/>
  <c r="H66"/>
  <c r="H65" s="1"/>
  <c r="F1008"/>
  <c r="H182"/>
  <c r="G41"/>
  <c r="F1294"/>
  <c r="H880"/>
  <c r="F880" s="1"/>
  <c r="F881"/>
  <c r="F735"/>
  <c r="H565"/>
  <c r="F133"/>
  <c r="G132"/>
  <c r="F547"/>
  <c r="F1849"/>
  <c r="G1848"/>
  <c r="F1848" s="1"/>
  <c r="G1764"/>
  <c r="F1765"/>
  <c r="H666"/>
  <c r="G280"/>
  <c r="G274" s="1"/>
  <c r="H731"/>
  <c r="H730" s="1"/>
  <c r="H1380"/>
  <c r="F1380" s="1"/>
  <c r="F1381"/>
  <c r="F475"/>
  <c r="H1658"/>
  <c r="F1659"/>
  <c r="G1883"/>
  <c r="F1702"/>
  <c r="G1701"/>
  <c r="G1700" s="1"/>
  <c r="F1700" s="1"/>
  <c r="G1517"/>
  <c r="F1518"/>
  <c r="H525"/>
  <c r="H1729"/>
  <c r="H1728" s="1"/>
  <c r="F1730"/>
  <c r="G1629"/>
  <c r="F1629" s="1"/>
  <c r="F1630"/>
  <c r="G1313"/>
  <c r="G1174"/>
  <c r="F1125"/>
  <c r="H1121"/>
  <c r="H201"/>
  <c r="F125"/>
  <c r="G121"/>
  <c r="F1376"/>
  <c r="G1375"/>
  <c r="H1743"/>
  <c r="F1744"/>
  <c r="G139"/>
  <c r="F1777"/>
  <c r="G1776"/>
  <c r="H1827"/>
  <c r="H1826" s="1"/>
  <c r="F1826" s="1"/>
  <c r="F1828"/>
  <c r="F488"/>
  <c r="G487"/>
  <c r="G432"/>
  <c r="F433"/>
  <c r="G262"/>
  <c r="H1571"/>
  <c r="H1570" s="1"/>
  <c r="G1439"/>
  <c r="F952"/>
  <c r="H1713"/>
  <c r="H1712" s="1"/>
  <c r="H884"/>
  <c r="F884" s="1"/>
  <c r="F1139"/>
  <c r="H1215"/>
  <c r="F579"/>
  <c r="H240"/>
  <c r="F447"/>
  <c r="F924"/>
  <c r="F1111"/>
  <c r="F299"/>
  <c r="G751"/>
  <c r="F1638"/>
  <c r="G247"/>
  <c r="F1406"/>
  <c r="F446"/>
  <c r="H751"/>
  <c r="H750" s="1"/>
  <c r="H749" s="1"/>
  <c r="H748" s="1"/>
  <c r="F1660"/>
  <c r="F1080"/>
  <c r="G1073"/>
  <c r="F1073" s="1"/>
  <c r="G853"/>
  <c r="F724"/>
  <c r="G81"/>
  <c r="F62"/>
  <c r="F1383"/>
  <c r="F635"/>
  <c r="F373"/>
  <c r="F662"/>
  <c r="H445"/>
  <c r="H437" s="1"/>
  <c r="F615"/>
  <c r="H1566"/>
  <c r="F1566" s="1"/>
  <c r="F476"/>
  <c r="H1543"/>
  <c r="H1542" s="1"/>
  <c r="F687"/>
  <c r="G1657"/>
  <c r="F715"/>
  <c r="G459"/>
  <c r="G458" s="1"/>
  <c r="G457" s="1"/>
  <c r="G1644"/>
  <c r="F989"/>
  <c r="H704"/>
  <c r="H633"/>
  <c r="F633" s="1"/>
  <c r="F634"/>
  <c r="G65"/>
  <c r="G513"/>
  <c r="F514"/>
  <c r="F1093"/>
  <c r="F1195"/>
  <c r="F1420"/>
  <c r="H1419"/>
  <c r="H1854"/>
  <c r="F1855"/>
  <c r="H1515"/>
  <c r="H1514" s="1"/>
  <c r="H1686"/>
  <c r="G1607"/>
  <c r="F1608"/>
  <c r="G1388"/>
  <c r="G726"/>
  <c r="F727"/>
  <c r="F1331"/>
  <c r="G1323"/>
  <c r="F1722"/>
  <c r="G1721"/>
  <c r="F1488"/>
  <c r="H451"/>
  <c r="G1728"/>
  <c r="H1770"/>
  <c r="H1769" s="1"/>
  <c r="H1768" s="1"/>
  <c r="F1771"/>
  <c r="H1600"/>
  <c r="H1599" s="1"/>
  <c r="F1863"/>
  <c r="G1862"/>
  <c r="F1807"/>
  <c r="G1806"/>
  <c r="G694"/>
  <c r="F300"/>
  <c r="F925"/>
  <c r="F1209"/>
  <c r="F24" l="1"/>
  <c r="H226"/>
  <c r="H225" s="1"/>
  <c r="H224" s="1"/>
  <c r="F232"/>
  <c r="G64"/>
  <c r="F392"/>
  <c r="F351"/>
  <c r="F1673"/>
  <c r="F409"/>
  <c r="F667"/>
  <c r="H1614"/>
  <c r="H1613" s="1"/>
  <c r="F34"/>
  <c r="F356"/>
  <c r="F174"/>
  <c r="F837"/>
  <c r="G836"/>
  <c r="G835" s="1"/>
  <c r="F792"/>
  <c r="G791"/>
  <c r="G812"/>
  <c r="G811" s="1"/>
  <c r="H791"/>
  <c r="H790" s="1"/>
  <c r="H812"/>
  <c r="H811" s="1"/>
  <c r="F666"/>
  <c r="H32"/>
  <c r="F33"/>
  <c r="G1708"/>
  <c r="F1708" s="1"/>
  <c r="F1531"/>
  <c r="F1434"/>
  <c r="F1448"/>
  <c r="G1687"/>
  <c r="G1686" s="1"/>
  <c r="F1686" s="1"/>
  <c r="H1853"/>
  <c r="H1852" s="1"/>
  <c r="G408"/>
  <c r="F408" s="1"/>
  <c r="F1247"/>
  <c r="F812"/>
  <c r="F1679"/>
  <c r="F1123"/>
  <c r="F1065"/>
  <c r="H1174"/>
  <c r="F1174" s="1"/>
  <c r="F140"/>
  <c r="F566"/>
  <c r="G731"/>
  <c r="F731" s="1"/>
  <c r="F267"/>
  <c r="F1511"/>
  <c r="G1143"/>
  <c r="G1133" s="1"/>
  <c r="G1132" s="1"/>
  <c r="F1231"/>
  <c r="F1622"/>
  <c r="H53"/>
  <c r="H52" s="1"/>
  <c r="H51" s="1"/>
  <c r="H50" s="1"/>
  <c r="F1340"/>
  <c r="H77"/>
  <c r="F288"/>
  <c r="F672"/>
  <c r="G1523"/>
  <c r="F1523" s="1"/>
  <c r="F497"/>
  <c r="F424"/>
  <c r="F1106"/>
  <c r="G1360"/>
  <c r="F1368"/>
  <c r="F1447"/>
  <c r="F622"/>
  <c r="F721"/>
  <c r="H909"/>
  <c r="H908" s="1"/>
  <c r="H907" s="1"/>
  <c r="F1813"/>
  <c r="F1799"/>
  <c r="H275"/>
  <c r="F275" s="1"/>
  <c r="H350"/>
  <c r="F350" s="1"/>
  <c r="G1269"/>
  <c r="G1268" s="1"/>
  <c r="F243"/>
  <c r="F1339"/>
  <c r="H714"/>
  <c r="F1259"/>
  <c r="F1303"/>
  <c r="F1162"/>
  <c r="F942"/>
  <c r="G941"/>
  <c r="H941"/>
  <c r="F152"/>
  <c r="F504"/>
  <c r="F280"/>
  <c r="F304"/>
  <c r="F1167"/>
  <c r="H64"/>
  <c r="F1171"/>
  <c r="H1133"/>
  <c r="H1132" s="1"/>
  <c r="F1560"/>
  <c r="F1076"/>
  <c r="F1552"/>
  <c r="F1671"/>
  <c r="F1868"/>
  <c r="F947"/>
  <c r="G1212"/>
  <c r="F305"/>
  <c r="G929"/>
  <c r="G928" s="1"/>
  <c r="F928" s="1"/>
  <c r="G173"/>
  <c r="F173" s="1"/>
  <c r="G1748"/>
  <c r="G1747" s="1"/>
  <c r="G1426"/>
  <c r="F1426" s="1"/>
  <c r="H1757"/>
  <c r="H1756" s="1"/>
  <c r="F204"/>
  <c r="F1504"/>
  <c r="F221"/>
  <c r="G159"/>
  <c r="F159" s="1"/>
  <c r="F1122"/>
  <c r="F1206"/>
  <c r="H1269"/>
  <c r="H1268" s="1"/>
  <c r="F27"/>
  <c r="F869"/>
  <c r="G1614"/>
  <c r="F961"/>
  <c r="F1510"/>
  <c r="G1839"/>
  <c r="F1814"/>
  <c r="F453"/>
  <c r="F1355"/>
  <c r="F452"/>
  <c r="G1487"/>
  <c r="F1487" s="1"/>
  <c r="F1482"/>
  <c r="F1558"/>
  <c r="F337"/>
  <c r="H1557"/>
  <c r="F1557" s="1"/>
  <c r="F1665"/>
  <c r="F1664"/>
  <c r="F1207"/>
  <c r="F263"/>
  <c r="F526"/>
  <c r="F1234"/>
  <c r="F1884"/>
  <c r="G474"/>
  <c r="F281"/>
  <c r="H1323"/>
  <c r="F1323" s="1"/>
  <c r="G703"/>
  <c r="G868"/>
  <c r="G867" s="1"/>
  <c r="H1445"/>
  <c r="F1445" s="1"/>
  <c r="F362"/>
  <c r="G438"/>
  <c r="G437" s="1"/>
  <c r="F437" s="1"/>
  <c r="F598"/>
  <c r="G665"/>
  <c r="G659" s="1"/>
  <c r="F1889"/>
  <c r="F1455"/>
  <c r="F478"/>
  <c r="F780"/>
  <c r="F1096"/>
  <c r="F396"/>
  <c r="H486"/>
  <c r="H485" s="1"/>
  <c r="H484" s="1"/>
  <c r="F599"/>
  <c r="F197"/>
  <c r="H369"/>
  <c r="F369" s="1"/>
  <c r="F334"/>
  <c r="G714"/>
  <c r="F1356"/>
  <c r="F1827"/>
  <c r="F1088"/>
  <c r="H1337"/>
  <c r="H1336" s="1"/>
  <c r="H768"/>
  <c r="F742"/>
  <c r="H1360"/>
  <c r="F360"/>
  <c r="F1840"/>
  <c r="F1820"/>
  <c r="F769"/>
  <c r="G768"/>
  <c r="F1551"/>
  <c r="G1550"/>
  <c r="G1549" s="1"/>
  <c r="F71"/>
  <c r="H1783"/>
  <c r="F1783" s="1"/>
  <c r="F1674"/>
  <c r="G1601"/>
  <c r="F1601" s="1"/>
  <c r="G1572"/>
  <c r="F1572" s="1"/>
  <c r="H1698"/>
  <c r="G287"/>
  <c r="F287" s="1"/>
  <c r="G1467"/>
  <c r="G1466" s="1"/>
  <c r="H1293"/>
  <c r="F1293" s="1"/>
  <c r="F1821"/>
  <c r="F1361"/>
  <c r="F1338"/>
  <c r="H1867"/>
  <c r="F1867" s="1"/>
  <c r="F1890"/>
  <c r="H1839"/>
  <c r="F289"/>
  <c r="F1617"/>
  <c r="F1279"/>
  <c r="F574"/>
  <c r="H187"/>
  <c r="F333"/>
  <c r="F930"/>
  <c r="F1701"/>
  <c r="F183"/>
  <c r="F203"/>
  <c r="F316"/>
  <c r="F1066"/>
  <c r="F1161"/>
  <c r="G1160"/>
  <c r="F1160" s="1"/>
  <c r="F1615"/>
  <c r="H23"/>
  <c r="F1348"/>
  <c r="F600"/>
  <c r="F1101"/>
  <c r="F835"/>
  <c r="F153"/>
  <c r="F902"/>
  <c r="F1242"/>
  <c r="F70"/>
  <c r="F1729"/>
  <c r="F901"/>
  <c r="F1347"/>
  <c r="H1087"/>
  <c r="F66"/>
  <c r="H1528"/>
  <c r="G1087"/>
  <c r="F1574"/>
  <c r="F1819"/>
  <c r="H681"/>
  <c r="F681" s="1"/>
  <c r="H344"/>
  <c r="H459"/>
  <c r="F459" s="1"/>
  <c r="F440"/>
  <c r="F1077"/>
  <c r="F72"/>
  <c r="H875"/>
  <c r="H866" s="1"/>
  <c r="F182"/>
  <c r="F201"/>
  <c r="H1374"/>
  <c r="H1373" s="1"/>
  <c r="H1825"/>
  <c r="H1824" s="1"/>
  <c r="F467"/>
  <c r="F560"/>
  <c r="F499"/>
  <c r="H331"/>
  <c r="F331" s="1"/>
  <c r="F332"/>
  <c r="G422"/>
  <c r="F423"/>
  <c r="F910"/>
  <c r="G909"/>
  <c r="F1854"/>
  <c r="F1637"/>
  <c r="F1793"/>
  <c r="H570"/>
  <c r="H569" s="1"/>
  <c r="F1349"/>
  <c r="F352"/>
  <c r="F1481"/>
  <c r="G1473"/>
  <c r="H639"/>
  <c r="H638" s="1"/>
  <c r="F190"/>
  <c r="H1475"/>
  <c r="F1476"/>
  <c r="G1362"/>
  <c r="F1362" s="1"/>
  <c r="F1363"/>
  <c r="G168"/>
  <c r="F168" s="1"/>
  <c r="F169"/>
  <c r="G1876"/>
  <c r="F1876" s="1"/>
  <c r="F1877"/>
  <c r="H1680"/>
  <c r="F1680" s="1"/>
  <c r="F1681"/>
  <c r="F553"/>
  <c r="H552"/>
  <c r="F1786"/>
  <c r="G1785"/>
  <c r="F1785" s="1"/>
  <c r="F1354"/>
  <c r="G1353"/>
  <c r="F1353" s="1"/>
  <c r="H42"/>
  <c r="F46"/>
  <c r="G92"/>
  <c r="F93"/>
  <c r="H164"/>
  <c r="F165"/>
  <c r="H210"/>
  <c r="F211"/>
  <c r="G253"/>
  <c r="F254"/>
  <c r="H537"/>
  <c r="F538"/>
  <c r="H695"/>
  <c r="F696"/>
  <c r="H1390"/>
  <c r="F1391"/>
  <c r="G1538"/>
  <c r="F1539"/>
  <c r="H1587"/>
  <c r="F1588"/>
  <c r="G1594"/>
  <c r="F1595"/>
  <c r="H1651"/>
  <c r="F1652"/>
  <c r="H1736"/>
  <c r="F1737"/>
  <c r="F1313"/>
  <c r="G1253"/>
  <c r="F649"/>
  <c r="G32"/>
  <c r="F361"/>
  <c r="F457"/>
  <c r="F836"/>
  <c r="F956"/>
  <c r="F196"/>
  <c r="F1320"/>
  <c r="G1831"/>
  <c r="F1847"/>
  <c r="H1811"/>
  <c r="G640"/>
  <c r="G639" s="1"/>
  <c r="G638" s="1"/>
  <c r="F1396"/>
  <c r="G1693"/>
  <c r="F1694"/>
  <c r="G558"/>
  <c r="F558" s="1"/>
  <c r="F559"/>
  <c r="F709"/>
  <c r="F1412"/>
  <c r="G1411"/>
  <c r="F15"/>
  <c r="G14"/>
  <c r="F621"/>
  <c r="H620"/>
  <c r="F1530"/>
  <c r="F1715"/>
  <c r="G1714"/>
  <c r="F1714" s="1"/>
  <c r="G109"/>
  <c r="F109" s="1"/>
  <c r="F110"/>
  <c r="F1461"/>
  <c r="G1460"/>
  <c r="F1460" s="1"/>
  <c r="G51"/>
  <c r="H314"/>
  <c r="F315"/>
  <c r="F202"/>
  <c r="G80"/>
  <c r="G79" s="1"/>
  <c r="G78" s="1"/>
  <c r="F78" s="1"/>
  <c r="F81"/>
  <c r="F1375"/>
  <c r="G1374"/>
  <c r="G1165"/>
  <c r="F1166"/>
  <c r="G298"/>
  <c r="F751"/>
  <c r="G750"/>
  <c r="G1635"/>
  <c r="F1636"/>
  <c r="F1644"/>
  <c r="G1643"/>
  <c r="G569"/>
  <c r="H1214"/>
  <c r="F1215"/>
  <c r="F487"/>
  <c r="G486"/>
  <c r="G1775"/>
  <c r="F1776"/>
  <c r="F121"/>
  <c r="G120"/>
  <c r="G1516"/>
  <c r="F1516" s="1"/>
  <c r="F1517"/>
  <c r="H1657"/>
  <c r="H1656" s="1"/>
  <c r="F1658"/>
  <c r="F1121"/>
  <c r="F1743"/>
  <c r="H1742"/>
  <c r="G1502"/>
  <c r="F1503"/>
  <c r="F1205"/>
  <c r="G1204"/>
  <c r="F1439"/>
  <c r="G1438"/>
  <c r="F262"/>
  <c r="G261"/>
  <c r="G1887"/>
  <c r="F1887" s="1"/>
  <c r="F1888"/>
  <c r="H1224"/>
  <c r="F1224" s="1"/>
  <c r="F1225"/>
  <c r="F1764"/>
  <c r="G1763"/>
  <c r="G131"/>
  <c r="F132"/>
  <c r="F242"/>
  <c r="G241"/>
  <c r="F241" s="1"/>
  <c r="F445"/>
  <c r="G1656"/>
  <c r="F432"/>
  <c r="G431"/>
  <c r="G138"/>
  <c r="F139"/>
  <c r="G224"/>
  <c r="F226"/>
  <c r="H1432"/>
  <c r="F1433"/>
  <c r="F546"/>
  <c r="G542"/>
  <c r="H564"/>
  <c r="F565"/>
  <c r="F704"/>
  <c r="H703"/>
  <c r="F853"/>
  <c r="G852"/>
  <c r="F247"/>
  <c r="G246"/>
  <c r="F1241"/>
  <c r="H1240"/>
  <c r="H524"/>
  <c r="F525"/>
  <c r="F1883"/>
  <c r="G1882"/>
  <c r="G219"/>
  <c r="F220"/>
  <c r="G1727"/>
  <c r="F1728"/>
  <c r="F1806"/>
  <c r="G1805"/>
  <c r="F1862"/>
  <c r="G1861"/>
  <c r="H450"/>
  <c r="F451"/>
  <c r="G1720"/>
  <c r="F1721"/>
  <c r="G1292"/>
  <c r="H1418"/>
  <c r="F1419"/>
  <c r="F65"/>
  <c r="F458"/>
  <c r="F1770"/>
  <c r="F1509"/>
  <c r="H1501"/>
  <c r="F726"/>
  <c r="F1607"/>
  <c r="G1606"/>
  <c r="F1606" s="1"/>
  <c r="H1685"/>
  <c r="H1684" s="1"/>
  <c r="H1670" s="1"/>
  <c r="F900"/>
  <c r="G899"/>
  <c r="F1346"/>
  <c r="G273"/>
  <c r="F274"/>
  <c r="F513"/>
  <c r="F64" l="1"/>
  <c r="F1550"/>
  <c r="H1165"/>
  <c r="H1159" s="1"/>
  <c r="F1687"/>
  <c r="F1614"/>
  <c r="F1268"/>
  <c r="G407"/>
  <c r="F407" s="1"/>
  <c r="F32"/>
  <c r="G1707"/>
  <c r="F1707" s="1"/>
  <c r="F1132"/>
  <c r="G730"/>
  <c r="F730" s="1"/>
  <c r="H1838"/>
  <c r="F52"/>
  <c r="G1571"/>
  <c r="F1571" s="1"/>
  <c r="F53"/>
  <c r="F1360"/>
  <c r="H49"/>
  <c r="F868"/>
  <c r="G1699"/>
  <c r="F1699" s="1"/>
  <c r="F1133"/>
  <c r="G1486"/>
  <c r="F1486" s="1"/>
  <c r="G1522"/>
  <c r="F1522" s="1"/>
  <c r="F1748"/>
  <c r="G151"/>
  <c r="F151" s="1"/>
  <c r="F1143"/>
  <c r="F791"/>
  <c r="F1467"/>
  <c r="F1757"/>
  <c r="H1556"/>
  <c r="F714"/>
  <c r="F929"/>
  <c r="F811"/>
  <c r="H1782"/>
  <c r="G436"/>
  <c r="G1425"/>
  <c r="F1425" s="1"/>
  <c r="F1839"/>
  <c r="F1269"/>
  <c r="H368"/>
  <c r="H349" s="1"/>
  <c r="F438"/>
  <c r="H1866"/>
  <c r="F768"/>
  <c r="G702"/>
  <c r="F474"/>
  <c r="G473"/>
  <c r="F875"/>
  <c r="G286"/>
  <c r="G285" s="1"/>
  <c r="F285" s="1"/>
  <c r="H1444"/>
  <c r="F1657"/>
  <c r="H1359"/>
  <c r="H1292"/>
  <c r="H1267" s="1"/>
  <c r="H1266" s="1"/>
  <c r="H1265" s="1"/>
  <c r="G790"/>
  <c r="G767" s="1"/>
  <c r="G761" s="1"/>
  <c r="G1159"/>
  <c r="H1810"/>
  <c r="H665"/>
  <c r="F665" s="1"/>
  <c r="G31"/>
  <c r="G20" s="1"/>
  <c r="F391"/>
  <c r="G368"/>
  <c r="F23"/>
  <c r="H22"/>
  <c r="F570"/>
  <c r="H767"/>
  <c r="H761" s="1"/>
  <c r="H760" s="1"/>
  <c r="H940"/>
  <c r="H922" s="1"/>
  <c r="F1087"/>
  <c r="H343"/>
  <c r="F343" s="1"/>
  <c r="F344"/>
  <c r="F638"/>
  <c r="G908"/>
  <c r="F909"/>
  <c r="G421"/>
  <c r="F422"/>
  <c r="F1811"/>
  <c r="F639"/>
  <c r="F767"/>
  <c r="G1825"/>
  <c r="F1831"/>
  <c r="G1252"/>
  <c r="F1253"/>
  <c r="F552"/>
  <c r="H551"/>
  <c r="F551" s="1"/>
  <c r="H1735"/>
  <c r="F1736"/>
  <c r="H1650"/>
  <c r="F1651"/>
  <c r="G1593"/>
  <c r="F1594"/>
  <c r="H1586"/>
  <c r="F1587"/>
  <c r="G1537"/>
  <c r="F1538"/>
  <c r="H1389"/>
  <c r="F1390"/>
  <c r="H694"/>
  <c r="F695"/>
  <c r="H536"/>
  <c r="F537"/>
  <c r="G252"/>
  <c r="F253"/>
  <c r="H209"/>
  <c r="H208" s="1"/>
  <c r="F210"/>
  <c r="H163"/>
  <c r="F164"/>
  <c r="G91"/>
  <c r="F92"/>
  <c r="H41"/>
  <c r="F42"/>
  <c r="H1474"/>
  <c r="F1475"/>
  <c r="G188"/>
  <c r="F189"/>
  <c r="G1337"/>
  <c r="G1336" s="1"/>
  <c r="F1336" s="1"/>
  <c r="F640"/>
  <c r="G1692"/>
  <c r="F1693"/>
  <c r="G13"/>
  <c r="F13" s="1"/>
  <c r="F14"/>
  <c r="G1410"/>
  <c r="F1411"/>
  <c r="H619"/>
  <c r="F619" s="1"/>
  <c r="F620"/>
  <c r="G866"/>
  <c r="G865" s="1"/>
  <c r="F867"/>
  <c r="F703"/>
  <c r="H702"/>
  <c r="H701" s="1"/>
  <c r="H700" s="1"/>
  <c r="F131"/>
  <c r="G130"/>
  <c r="G1642"/>
  <c r="F1643"/>
  <c r="F750"/>
  <c r="G749"/>
  <c r="G50"/>
  <c r="F50" s="1"/>
  <c r="F51"/>
  <c r="H1741"/>
  <c r="H1740" s="1"/>
  <c r="F1742"/>
  <c r="F1756"/>
  <c r="H1755"/>
  <c r="H1754" s="1"/>
  <c r="F1882"/>
  <c r="G1881"/>
  <c r="F852"/>
  <c r="G851"/>
  <c r="F542"/>
  <c r="G541"/>
  <c r="G430"/>
  <c r="F431"/>
  <c r="G1501"/>
  <c r="F1501" s="1"/>
  <c r="F1502"/>
  <c r="G485"/>
  <c r="G484" s="1"/>
  <c r="F486"/>
  <c r="F569"/>
  <c r="G563"/>
  <c r="H313"/>
  <c r="F314"/>
  <c r="F219"/>
  <c r="G218"/>
  <c r="F564"/>
  <c r="H563"/>
  <c r="F138"/>
  <c r="G137"/>
  <c r="G1769"/>
  <c r="F1775"/>
  <c r="F1374"/>
  <c r="G1373"/>
  <c r="F246"/>
  <c r="G240"/>
  <c r="F240" s="1"/>
  <c r="F1747"/>
  <c r="G1741"/>
  <c r="G940"/>
  <c r="G922" s="1"/>
  <c r="F941"/>
  <c r="F224"/>
  <c r="F225"/>
  <c r="G1437"/>
  <c r="F1438"/>
  <c r="F1635"/>
  <c r="G1634"/>
  <c r="H1239"/>
  <c r="F1239" s="1"/>
  <c r="F1240"/>
  <c r="G119"/>
  <c r="F120"/>
  <c r="F298"/>
  <c r="G297"/>
  <c r="F80"/>
  <c r="G1465"/>
  <c r="F1466"/>
  <c r="H523"/>
  <c r="F524"/>
  <c r="H1431"/>
  <c r="H1430" s="1"/>
  <c r="F1432"/>
  <c r="F1763"/>
  <c r="G1755"/>
  <c r="G260"/>
  <c r="F261"/>
  <c r="F1204"/>
  <c r="H1213"/>
  <c r="H1212" s="1"/>
  <c r="F1212" s="1"/>
  <c r="F1214"/>
  <c r="F1656"/>
  <c r="F899"/>
  <c r="G272"/>
  <c r="F272" s="1"/>
  <c r="F273"/>
  <c r="H1417"/>
  <c r="F1418"/>
  <c r="G1543"/>
  <c r="F1549"/>
  <c r="G1719"/>
  <c r="F1720"/>
  <c r="F450"/>
  <c r="H436"/>
  <c r="H865"/>
  <c r="H1500"/>
  <c r="G1267"/>
  <c r="G1860"/>
  <c r="F1861"/>
  <c r="F1805"/>
  <c r="G1804"/>
  <c r="G1600"/>
  <c r="G150" l="1"/>
  <c r="G1570"/>
  <c r="F1570" s="1"/>
  <c r="G406"/>
  <c r="G405" s="1"/>
  <c r="F1165"/>
  <c r="G1521"/>
  <c r="G1515" s="1"/>
  <c r="G701"/>
  <c r="G700" s="1"/>
  <c r="F702"/>
  <c r="F761"/>
  <c r="G1472"/>
  <c r="G1417"/>
  <c r="F1417" s="1"/>
  <c r="F1337"/>
  <c r="G1556"/>
  <c r="F1556" s="1"/>
  <c r="F286"/>
  <c r="F1292"/>
  <c r="F1159"/>
  <c r="G472"/>
  <c r="F472" s="1"/>
  <c r="F473"/>
  <c r="F790"/>
  <c r="H21"/>
  <c r="F21" s="1"/>
  <c r="F22"/>
  <c r="F368"/>
  <c r="G349"/>
  <c r="H330"/>
  <c r="H329" s="1"/>
  <c r="G420"/>
  <c r="F420" s="1"/>
  <c r="F421"/>
  <c r="F908"/>
  <c r="G907"/>
  <c r="F907" s="1"/>
  <c r="F188"/>
  <c r="G187"/>
  <c r="F1474"/>
  <c r="H1473"/>
  <c r="H31"/>
  <c r="F41"/>
  <c r="F91"/>
  <c r="F90" s="1"/>
  <c r="G90"/>
  <c r="G77" s="1"/>
  <c r="F77" s="1"/>
  <c r="H150"/>
  <c r="F163"/>
  <c r="F209"/>
  <c r="G251"/>
  <c r="F252"/>
  <c r="F536"/>
  <c r="H535"/>
  <c r="H659"/>
  <c r="F659" s="1"/>
  <c r="F694"/>
  <c r="F1389"/>
  <c r="H1388"/>
  <c r="F1537"/>
  <c r="G1529"/>
  <c r="F1529" s="1"/>
  <c r="H1585"/>
  <c r="H1584" s="1"/>
  <c r="F1586"/>
  <c r="G1585"/>
  <c r="F1585" s="1"/>
  <c r="F1593"/>
  <c r="H1642"/>
  <c r="H1641" s="1"/>
  <c r="F1650"/>
  <c r="F1735"/>
  <c r="H1727"/>
  <c r="F1727" s="1"/>
  <c r="G1251"/>
  <c r="G1211" s="1"/>
  <c r="G1203" s="1"/>
  <c r="F1252"/>
  <c r="F1825"/>
  <c r="G1824"/>
  <c r="F866"/>
  <c r="H898"/>
  <c r="H888" s="1"/>
  <c r="F1692"/>
  <c r="G1691"/>
  <c r="G1409"/>
  <c r="F1410"/>
  <c r="F260"/>
  <c r="G259"/>
  <c r="F259" s="1"/>
  <c r="F1465"/>
  <c r="G1459"/>
  <c r="G1768"/>
  <c r="F1768" s="1"/>
  <c r="F1769"/>
  <c r="H312"/>
  <c r="F312" s="1"/>
  <c r="F313"/>
  <c r="F405"/>
  <c r="G1431"/>
  <c r="F1437"/>
  <c r="F1741"/>
  <c r="G1740"/>
  <c r="G1880"/>
  <c r="F1881"/>
  <c r="F523"/>
  <c r="H471"/>
  <c r="H456" s="1"/>
  <c r="F940"/>
  <c r="G1359"/>
  <c r="F1359" s="1"/>
  <c r="F1373"/>
  <c r="F218"/>
  <c r="G207"/>
  <c r="G850"/>
  <c r="F851"/>
  <c r="F130"/>
  <c r="G129"/>
  <c r="H1251"/>
  <c r="F1213"/>
  <c r="G296"/>
  <c r="F296" s="1"/>
  <c r="F297"/>
  <c r="G1628"/>
  <c r="F1634"/>
  <c r="F485"/>
  <c r="G1641"/>
  <c r="F541"/>
  <c r="G535"/>
  <c r="F79"/>
  <c r="G429"/>
  <c r="F430"/>
  <c r="G49"/>
  <c r="F49" s="1"/>
  <c r="F1755"/>
  <c r="F119"/>
  <c r="G118"/>
  <c r="F118" s="1"/>
  <c r="F137"/>
  <c r="G136"/>
  <c r="G748"/>
  <c r="F748" s="1"/>
  <c r="F749"/>
  <c r="F563"/>
  <c r="G1599"/>
  <c r="F1600"/>
  <c r="F1804"/>
  <c r="G1803"/>
  <c r="G1266"/>
  <c r="F1267"/>
  <c r="F1719"/>
  <c r="G1713"/>
  <c r="F1543"/>
  <c r="G1542"/>
  <c r="H1416"/>
  <c r="F1860"/>
  <c r="G1859"/>
  <c r="F865"/>
  <c r="H747"/>
  <c r="F436"/>
  <c r="F406" l="1"/>
  <c r="F1521"/>
  <c r="F701"/>
  <c r="F1642"/>
  <c r="F349"/>
  <c r="G330"/>
  <c r="F330" s="1"/>
  <c r="F1641"/>
  <c r="H534"/>
  <c r="H533" s="1"/>
  <c r="G1754"/>
  <c r="F1754" s="1"/>
  <c r="G1810"/>
  <c r="F1810" s="1"/>
  <c r="F1824"/>
  <c r="H1387"/>
  <c r="F1388"/>
  <c r="F208"/>
  <c r="H207"/>
  <c r="F207" s="1"/>
  <c r="H1472"/>
  <c r="F1472" s="1"/>
  <c r="F1473"/>
  <c r="F187"/>
  <c r="G149"/>
  <c r="F251"/>
  <c r="G250"/>
  <c r="F250" s="1"/>
  <c r="H149"/>
  <c r="F150"/>
  <c r="F31"/>
  <c r="H20"/>
  <c r="H1726"/>
  <c r="F1691"/>
  <c r="G1685"/>
  <c r="F1409"/>
  <c r="G1403"/>
  <c r="G534"/>
  <c r="F535"/>
  <c r="F1628"/>
  <c r="G1627"/>
  <c r="F850"/>
  <c r="G760"/>
  <c r="F760" s="1"/>
  <c r="F1431"/>
  <c r="G1430"/>
  <c r="F1459"/>
  <c r="G1458"/>
  <c r="F922"/>
  <c r="G898"/>
  <c r="G888" s="1"/>
  <c r="F429"/>
  <c r="G329"/>
  <c r="F329" s="1"/>
  <c r="F1515"/>
  <c r="G1514"/>
  <c r="F484"/>
  <c r="G471"/>
  <c r="G456" s="1"/>
  <c r="G128"/>
  <c r="F128" s="1"/>
  <c r="F129"/>
  <c r="F1740"/>
  <c r="G1726"/>
  <c r="F136"/>
  <c r="G135"/>
  <c r="F135" s="1"/>
  <c r="H1211"/>
  <c r="F1251"/>
  <c r="G1866"/>
  <c r="F1866" s="1"/>
  <c r="F1880"/>
  <c r="F1859"/>
  <c r="G1853"/>
  <c r="F700"/>
  <c r="G1528"/>
  <c r="F1528" s="1"/>
  <c r="F1542"/>
  <c r="G1712"/>
  <c r="F1713"/>
  <c r="F1803"/>
  <c r="G1797"/>
  <c r="F1266"/>
  <c r="G1265"/>
  <c r="F1265" s="1"/>
  <c r="F1599"/>
  <c r="G1584"/>
  <c r="F1584" s="1"/>
  <c r="F534" l="1"/>
  <c r="G533"/>
  <c r="F533" s="1"/>
  <c r="F1726"/>
  <c r="G747"/>
  <c r="F747" s="1"/>
  <c r="F149"/>
  <c r="H12"/>
  <c r="F20"/>
  <c r="G148"/>
  <c r="H148"/>
  <c r="G1684"/>
  <c r="F1685"/>
  <c r="G1402"/>
  <c r="F1403"/>
  <c r="G12"/>
  <c r="H1203"/>
  <c r="F1211"/>
  <c r="F1458"/>
  <c r="G1444"/>
  <c r="F1444" s="1"/>
  <c r="F471"/>
  <c r="F456"/>
  <c r="F1514"/>
  <c r="G1500"/>
  <c r="F1500" s="1"/>
  <c r="F888"/>
  <c r="F898"/>
  <c r="G1613"/>
  <c r="F1613" s="1"/>
  <c r="F1627"/>
  <c r="F1430"/>
  <c r="G1416"/>
  <c r="F1416" s="1"/>
  <c r="F1712"/>
  <c r="G1698"/>
  <c r="F1797"/>
  <c r="G1796"/>
  <c r="G1852"/>
  <c r="F1853"/>
  <c r="F12" l="1"/>
  <c r="F148"/>
  <c r="G1670"/>
  <c r="F1670" s="1"/>
  <c r="F1684"/>
  <c r="F1402"/>
  <c r="G1387"/>
  <c r="F1387" s="1"/>
  <c r="F1203"/>
  <c r="H1894"/>
  <c r="G1782"/>
  <c r="F1782" s="1"/>
  <c r="F1796"/>
  <c r="G1838"/>
  <c r="F1838" s="1"/>
  <c r="F1852"/>
  <c r="F1698"/>
  <c r="G1894" l="1"/>
  <c r="F1894" s="1"/>
</calcChain>
</file>

<file path=xl/sharedStrings.xml><?xml version="1.0" encoding="utf-8"?>
<sst xmlns="http://schemas.openxmlformats.org/spreadsheetml/2006/main" count="5983" uniqueCount="1230">
  <si>
    <t>Наименование показателя</t>
  </si>
  <si>
    <t>0702</t>
  </si>
  <si>
    <t>Общее образование</t>
  </si>
  <si>
    <t>0801</t>
  </si>
  <si>
    <t>872</t>
  </si>
  <si>
    <t>0804</t>
  </si>
  <si>
    <t>874</t>
  </si>
  <si>
    <t>1105</t>
  </si>
  <si>
    <t>Другие вопросы в области физической культуры и спорта</t>
  </si>
  <si>
    <t>ВСЕГО:</t>
  </si>
  <si>
    <t>Ведомственная структура расходов бюджета</t>
  </si>
  <si>
    <t>Целевая статья</t>
  </si>
  <si>
    <t>Вид рас- хода</t>
  </si>
  <si>
    <t>100</t>
  </si>
  <si>
    <t>200</t>
  </si>
  <si>
    <t>600</t>
  </si>
  <si>
    <t>800</t>
  </si>
  <si>
    <t>Иные бюджетные ассигнования</t>
  </si>
  <si>
    <t>Предоставление субсидий бюджетным, автономным учреждениям и иным некоммерческим организациям</t>
  </si>
  <si>
    <t>Муниципальная программа "Обеспечение безопасности жизнедеятельности населения Старооскольского городского округа на 2015-2020 годы"</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</si>
  <si>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</si>
  <si>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</si>
  <si>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Управление культуры администрации Старооскольского городского округа</t>
  </si>
  <si>
    <t>Образование</t>
  </si>
  <si>
    <t>0700</t>
  </si>
  <si>
    <t xml:space="preserve">Муниципальная программа "Развитие образования Старооскольского городского округа на 2015-2020 годы" </t>
  </si>
  <si>
    <t>Социальное обеспечение и иные выплаты населению</t>
  </si>
  <si>
    <t>300</t>
  </si>
  <si>
    <t>Культура, кинематография</t>
  </si>
  <si>
    <t>0800</t>
  </si>
  <si>
    <t xml:space="preserve">Культура   </t>
  </si>
  <si>
    <t>Муниципальная программа "Молодость Белгородчины на территории Старооскольского городского округа на 2015-2020 годы"</t>
  </si>
  <si>
    <t>Муниципальная программа "Развитие культуры и искусства Старооскольского городского округа на 2015-2020 годы"</t>
  </si>
  <si>
    <t xml:space="preserve">Другие вопросы в области культуры, кинематографии </t>
  </si>
  <si>
    <t>Управление по физической культуре и спорту администрации Старооскольского городского округа</t>
  </si>
  <si>
    <t>Физическая культура и спорт</t>
  </si>
  <si>
    <t>1100</t>
  </si>
  <si>
    <t>Муниципальная программа "Развитие физической культуры и спорта в Старооскольском городском округе на 2015-2020 годы"</t>
  </si>
  <si>
    <t>0200000000</t>
  </si>
  <si>
    <t>0230000000</t>
  </si>
  <si>
    <t>Основное мероприятие "Обеспечение деятельности (оказание услуг) муниципальных учреждений дополнительного образования, подведомственных управлению культуры"</t>
  </si>
  <si>
    <t>0230200000</t>
  </si>
  <si>
    <t>Обеспечение деятельности (оказание услуг) муниципальных учреждений (организаций)</t>
  </si>
  <si>
    <t>0230222100</t>
  </si>
  <si>
    <t xml:space="preserve">Подпрограмма "Развитие дополнительного образования" </t>
  </si>
  <si>
    <t>Основное мероприятие "Материальное поощрение и социальная поддержка учащихся муниципальных учреждений дополнительного образования, подведомственных управлению культуры"</t>
  </si>
  <si>
    <t xml:space="preserve">Стипендии главы администрации Старооскольского городского округа учащимся муниципальных учреждений дополнительного образования </t>
  </si>
  <si>
    <t>Основное мероприятие "Оплата проезда педагогическим работникам к месту работы и обратно, проживающим в городе и работающим в муниципальных учреждениях дополнительного образования сельских территорий, подведомственных управлению культуры"</t>
  </si>
  <si>
    <t>Возмещение расходов по оплате проезда педагогическим работникам к месту работы и обратно, проживающим в городе, но работающим в муниципальных образовательных учреждениях дополнительного образования детей сельских территорий</t>
  </si>
  <si>
    <t>0230800000</t>
  </si>
  <si>
    <t>0230817040</t>
  </si>
  <si>
    <t>0230900000</t>
  </si>
  <si>
    <t>0230917030</t>
  </si>
  <si>
    <t>0231000000</t>
  </si>
  <si>
    <t>0231073220</t>
  </si>
  <si>
    <t xml:space="preserve">Подпрограмма "Патриотическое воспитание граждан на 2015-2020 годы" </t>
  </si>
  <si>
    <t>0300000000</t>
  </si>
  <si>
    <t>0320000000</t>
  </si>
  <si>
    <t>Основное мероприятие "Работа по патриотическому воспитанию молодежи в ходе реализации мероприятий духовно-нравственной и патриотической направленности"</t>
  </si>
  <si>
    <t xml:space="preserve">Мероприятия </t>
  </si>
  <si>
    <t>0320200000</t>
  </si>
  <si>
    <t>0320226010</t>
  </si>
  <si>
    <t>0400000000</t>
  </si>
  <si>
    <t xml:space="preserve">Подпрограмма "Развитие библиотечного дела" </t>
  </si>
  <si>
    <t>0410000000</t>
  </si>
  <si>
    <t xml:space="preserve">Обеспечение деятельности (оказание услуг) муниципальных учреждений (организаций) </t>
  </si>
  <si>
    <t>Социальная поддержка отдельных работников муниципальных учреждений, проживающих и (или) работающих в сельской местности</t>
  </si>
  <si>
    <t>0410100000</t>
  </si>
  <si>
    <t>0410122100</t>
  </si>
  <si>
    <t>0410400000</t>
  </si>
  <si>
    <t>0410417010</t>
  </si>
  <si>
    <t xml:space="preserve">Подпрограмма "Развитие музейного дела" </t>
  </si>
  <si>
    <t>0420000000</t>
  </si>
  <si>
    <t>0420100000</t>
  </si>
  <si>
    <t>0420122100</t>
  </si>
  <si>
    <t>0420200000</t>
  </si>
  <si>
    <t>0420217010</t>
  </si>
  <si>
    <t>0430000000</t>
  </si>
  <si>
    <t>Основное мероприятие "Обеспечение деятельности муниципальных культурно-досуговых учреждений Старооскольского городского округа"</t>
  </si>
  <si>
    <t>Мероприятия</t>
  </si>
  <si>
    <t>0430100000</t>
  </si>
  <si>
    <t>0430122100</t>
  </si>
  <si>
    <t>0430400000</t>
  </si>
  <si>
    <t>0430417010</t>
  </si>
  <si>
    <t>0430500000</t>
  </si>
  <si>
    <t>0430526010</t>
  </si>
  <si>
    <t>0450000000</t>
  </si>
  <si>
    <t>Подпрограмма "Развитие профессионального искусства"</t>
  </si>
  <si>
    <t>0450100000</t>
  </si>
  <si>
    <t>0450122100</t>
  </si>
  <si>
    <t xml:space="preserve">Подпрограмма  "Обеспечение реализации муниципальной программы" </t>
  </si>
  <si>
    <t>0460000000</t>
  </si>
  <si>
    <t>Основное мероприятие "Обеспечение функций администрации Старооскольского городского округа в области культуры"</t>
  </si>
  <si>
    <t>Расходы на содержание органов местного самоуправления</t>
  </si>
  <si>
    <t>0460121120</t>
  </si>
  <si>
    <t>0460100000</t>
  </si>
  <si>
    <t>Основное мероприятие "Обеспечение своевременности сдачи отчетов, разработка и исполнение регламентов услуг, планов хозяйственной деятельности, муниципальных заданий, бюджетных смет"</t>
  </si>
  <si>
    <t>0460300000</t>
  </si>
  <si>
    <t>0460322100</t>
  </si>
  <si>
    <t xml:space="preserve">Подпрограмма "Культурно-досуговая деятельность" </t>
  </si>
  <si>
    <t>0100000000</t>
  </si>
  <si>
    <t xml:space="preserve">Подпрограмма  "Профилактика немедицинского потребления наркотических средств и психотропных веществ на территории Старооскольского городского округа на 2015-2020 годы" </t>
  </si>
  <si>
    <t>0110000000</t>
  </si>
  <si>
    <t>0110500000</t>
  </si>
  <si>
    <t>0110526010</t>
  </si>
  <si>
    <t>0110700000</t>
  </si>
  <si>
    <t>0110726010</t>
  </si>
  <si>
    <t>0110800000</t>
  </si>
  <si>
    <t>0110826010</t>
  </si>
  <si>
    <t xml:space="preserve">Подпрограмма "Развитие физической культуры и массового спорта" </t>
  </si>
  <si>
    <t>0710000000</t>
  </si>
  <si>
    <t>Основное мероприятие "Социальная поддержка спортсменов, достигших высоких спортивных результатов"</t>
  </si>
  <si>
    <t>Стипендии главы администрации Старооскольского городского округа спортсменам, добившимся высоких результатов</t>
  </si>
  <si>
    <t>0710100000</t>
  </si>
  <si>
    <t>0710126010</t>
  </si>
  <si>
    <t>0710200000</t>
  </si>
  <si>
    <t>0710217050</t>
  </si>
  <si>
    <t>0710217060</t>
  </si>
  <si>
    <t>0710300000</t>
  </si>
  <si>
    <t>0710322100</t>
  </si>
  <si>
    <t>0700000000</t>
  </si>
  <si>
    <t xml:space="preserve">Подпрограмма "Обеспечение реализации муниципальной программы "Развитие физической культуры и спорта в Старооскольском городском округе на 2015-2020 годы" </t>
  </si>
  <si>
    <t>0730000000</t>
  </si>
  <si>
    <t>0730100000</t>
  </si>
  <si>
    <t>0730121120</t>
  </si>
  <si>
    <t>0730200000</t>
  </si>
  <si>
    <t>0730222100</t>
  </si>
  <si>
    <t>Департамент имущественных и земельных отношений администрации Старооскольского городского округа</t>
  </si>
  <si>
    <t>860</t>
  </si>
  <si>
    <t>Национальная экономика</t>
  </si>
  <si>
    <t>0400</t>
  </si>
  <si>
    <t>Лесное хозяйство</t>
  </si>
  <si>
    <t>0407</t>
  </si>
  <si>
    <t>Муниципальная программа "Совершенствование имущественно-земельных отношений и лесного хозяйства в Старооскольском городском округе на 2015-2020 годы"</t>
  </si>
  <si>
    <t>1400000000</t>
  </si>
  <si>
    <t>1430000000</t>
  </si>
  <si>
    <t>Основное мероприятие "Противопожарное обустройство городских лесов"</t>
  </si>
  <si>
    <t>1430100000</t>
  </si>
  <si>
    <t>1430122100</t>
  </si>
  <si>
    <t>Основное мероприятие "Использование лесов при рубке поврежденных и погибших насаждений, рубке в целях ухода за лесами"</t>
  </si>
  <si>
    <t>1430200000</t>
  </si>
  <si>
    <t>1430222100</t>
  </si>
  <si>
    <t>Основное мероприятие "Воспроизводство лесов"</t>
  </si>
  <si>
    <t>1430300000</t>
  </si>
  <si>
    <t>1430322100</t>
  </si>
  <si>
    <t>Связь и информатика</t>
  </si>
  <si>
    <t>0410</t>
  </si>
  <si>
    <t>Муниципальная программа "Развитие системы обеспечения жителей Старооскольского городского округа информацией по вопросам осуществления местного самоуправления в 2015-2020 годах"</t>
  </si>
  <si>
    <t>0800000000</t>
  </si>
  <si>
    <t>0820000000</t>
  </si>
  <si>
    <t>Основное мероприятие "Предоставление юридическим лицам субсидий в целях возмещения затрат в связи с оказанием справочно-информационных услуг на безвозмездной основе"</t>
  </si>
  <si>
    <t>0820100000</t>
  </si>
  <si>
    <t>Субсидии учреждениям (организациям), за исключением государственных и муниципальных учреждений (организаций)</t>
  </si>
  <si>
    <t>0820163000</t>
  </si>
  <si>
    <t>Другие вопросы в области национальной экономики</t>
  </si>
  <si>
    <t>0412</t>
  </si>
  <si>
    <t>0120000000</t>
  </si>
  <si>
    <t xml:space="preserve">Муниципальная программа "Обеспечение населения Старооскольского городского округа жильем на 2015-2020 годы" </t>
  </si>
  <si>
    <t>0500000000</t>
  </si>
  <si>
    <t>0520000000</t>
  </si>
  <si>
    <t>Основное мероприятие "Обеспечение формирования рынка наемного жилья коммерческого и социального использования и финансовых механизмов, обеспечивающих доступность и комфортность проживания граждан"</t>
  </si>
  <si>
    <t>0520600000</t>
  </si>
  <si>
    <t xml:space="preserve">Содержание муниципальной собственности </t>
  </si>
  <si>
    <t>0520622200</t>
  </si>
  <si>
    <t>1410000000</t>
  </si>
  <si>
    <t>1410100000</t>
  </si>
  <si>
    <t>1410122200</t>
  </si>
  <si>
    <t>Основное мероприятие "Техническая инвентаризация и оценка  объектов недвижимости в целях формирования комплекта документов, необходимых для государственной регистрации права собственности Старооскольского городского округа на объекты недвижимости и принятия их к учету в муниципальную казну Старооскольского городского округа"</t>
  </si>
  <si>
    <t>1410200000</t>
  </si>
  <si>
    <t>1410222200</t>
  </si>
  <si>
    <t>Основное мероприятие "Мероприятия по обеспечению деятельности подведомственных учреждений, в том числе на предоставление субсидий бюджетным учреждениям"</t>
  </si>
  <si>
    <t>1410300000</t>
  </si>
  <si>
    <t>1410322100</t>
  </si>
  <si>
    <t>Основное мероприятие "Формирование оптимального состава имущества Старооскольского городского округа, являющегося источником стабильного дохода бюджета городского округа, поступающего  от  арендных отношений, и невключение его в прогнозный план (программу) приватизации"</t>
  </si>
  <si>
    <t>1410500000</t>
  </si>
  <si>
    <t>1410522200</t>
  </si>
  <si>
    <t>1420000000</t>
  </si>
  <si>
    <t>Основное мероприятие "Предоставление земельных участков на праве аренды или собственности на основании проведения торгов, а также предоставление, изъятие, переоформление земельных участков без проведения торгов"</t>
  </si>
  <si>
    <t>1420100000</t>
  </si>
  <si>
    <t>1420122200</t>
  </si>
  <si>
    <t>Основное мероприятие "Государственная регистрация права муниципальной собственности на земельные участки и невостребованные земельные   доли   земель сельскохозяйственного назначения"</t>
  </si>
  <si>
    <t>1420300000</t>
  </si>
  <si>
    <t>1420322200</t>
  </si>
  <si>
    <t>Непрограммная часть</t>
  </si>
  <si>
    <t>9900000000</t>
  </si>
  <si>
    <t>Непрограммное направление деятельности "Реализация функций органов местного самоуправления"</t>
  </si>
  <si>
    <t>9990000000</t>
  </si>
  <si>
    <t>9990021120</t>
  </si>
  <si>
    <t>Жилищно-коммунальное хозяйство</t>
  </si>
  <si>
    <t>0500</t>
  </si>
  <si>
    <t>Жилищное хозяйство</t>
  </si>
  <si>
    <t>0501</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</si>
  <si>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</si>
  <si>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</si>
  <si>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</si>
  <si>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</si>
  <si>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</si>
  <si>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</si>
  <si>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Основное мероприятие "Осуществление функций администрации Старооскольского городского округа по предоставлению жилых помещений детям-сиротам и детям, оставшимся без попечения родителей, и лицам из их числа по договорам найма специализированных жилых помещений"</t>
  </si>
  <si>
    <t>0520400000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</si>
  <si>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</si>
  <si>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9990022100</t>
  </si>
  <si>
    <t>Средства массовой информации</t>
  </si>
  <si>
    <t>1200</t>
  </si>
  <si>
    <t>Периодическая печать и издательства</t>
  </si>
  <si>
    <t>1202</t>
  </si>
  <si>
    <t>0810000000</t>
  </si>
  <si>
    <t>Муниципальное казенное учреждение "Управление по делам гражданской обороны и чрезвычайным ситуациям Старооскольского городского округа  Белгородской области"</t>
  </si>
  <si>
    <t>880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</si>
  <si>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</si>
  <si>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</si>
  <si>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</si>
  <si>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</si>
  <si>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0130000000</t>
  </si>
  <si>
    <t>Основное мероприятие "Обеспечение эффективной деятельности и управления в области гражданской обороны, защиты населения и территорий в границах Старооскольского городского округа от чрезвычайных ситуаций, обеспечение пожарной безопасности и безопасности людей на водных объектах"</t>
  </si>
  <si>
    <t>0130100000</t>
  </si>
  <si>
    <t>0130122100</t>
  </si>
  <si>
    <t>Управление по делам молодежи администрации Старооскольского городского округа</t>
  </si>
  <si>
    <t>876</t>
  </si>
  <si>
    <t>0707</t>
  </si>
  <si>
    <t>Основное мероприятие "Организация поездок "По местам боевой славы"</t>
  </si>
  <si>
    <t>0111300000</t>
  </si>
  <si>
    <t>0111326010</t>
  </si>
  <si>
    <t>Подпрограмма  "Социализация и самореализация молодых людей Старооскольского городского округа на 2015-2020 годы"</t>
  </si>
  <si>
    <t>0310000000</t>
  </si>
  <si>
    <t>Основное мероприятие "Работа с молодежными общественными объединениями, организациями и представителями неформальных субкультур"</t>
  </si>
  <si>
    <t>0310200000</t>
  </si>
  <si>
    <t>0310226010</t>
  </si>
  <si>
    <t>Основное мероприятие "Проведение мероприятий, направленных на профилактику наркомании, алкогольной зависимости и иного девиантного поведения в молодежной среде"</t>
  </si>
  <si>
    <t>0310400000</t>
  </si>
  <si>
    <t>0310426010</t>
  </si>
  <si>
    <t>0310600000</t>
  </si>
  <si>
    <t>0310617080</t>
  </si>
  <si>
    <t>Ежегодная премия главы администрации Старооскольского городского округа "Одаренность"</t>
  </si>
  <si>
    <t>0310617090</t>
  </si>
  <si>
    <t>0310626010</t>
  </si>
  <si>
    <t>Основное мероприятие "Создание условий для развития лидерских качеств у молодежи "</t>
  </si>
  <si>
    <t>0310700000</t>
  </si>
  <si>
    <t>0310726010</t>
  </si>
  <si>
    <t>Подпрограмма  "Патриотическое воспитание граждан на 2015-2020 годы"</t>
  </si>
  <si>
    <t>Основное мероприятие "Организация и проведение мероприятий, направленных на совершенствование системы патриотического воспитания молодежи"</t>
  </si>
  <si>
    <t>0320100000</t>
  </si>
  <si>
    <t>0320126010</t>
  </si>
  <si>
    <t>0320300000</t>
  </si>
  <si>
    <t>0320326010</t>
  </si>
  <si>
    <t>Подпрограмма  "Обеспечение реализации муниципальной программы "Молодость  Белгородчины на территории Старооскольского городского округа на 2015-2020 годы"</t>
  </si>
  <si>
    <t>0330000000</t>
  </si>
  <si>
    <t>Основное мероприятие   "Содержание аппарата управления по делам молодежи администрации Старооскольского городского округа"</t>
  </si>
  <si>
    <t>0330100000</t>
  </si>
  <si>
    <t xml:space="preserve"> Расходы на содержание органов местного самоуправления</t>
  </si>
  <si>
    <t>0330121120</t>
  </si>
  <si>
    <t>Основное мероприятие   "Ведение хозяйственно-коммунальных услуг управления по делам молодежи администрации Старооскольского городского округа"</t>
  </si>
  <si>
    <t>0330200000</t>
  </si>
  <si>
    <t>0330221120</t>
  </si>
  <si>
    <t>Основное мероприятие "Подготовка и проведение физкультурных и спортивных мероприятий,  обеспечение  участия  в соревнованиях  для различных категорий и групп населения"</t>
  </si>
  <si>
    <t>Основное мероприятие "Проведение мероприятий, направленных на формирование у молодежи призывного возраста позитивного отношения к службе в Вооруженных Силах Российской Федерации"</t>
  </si>
  <si>
    <t>Управление записи актов гражданского состояния администрации Старооскольского городского округа</t>
  </si>
  <si>
    <t>Общегосударственные вопросы</t>
  </si>
  <si>
    <t>0100</t>
  </si>
  <si>
    <t>Другие общегосударственные вопросы</t>
  </si>
  <si>
    <t>0113</t>
  </si>
  <si>
    <t>Муниципальная программа "Развитие деятельности по государственной регистрации актов гражданского состояния в Старооскольском городском округе на 2015-2020 годы"</t>
  </si>
  <si>
    <t>1600000000</t>
  </si>
  <si>
    <t xml:space="preserve">Подпрограмма "Реализация государственных полномочий Российской Федерации на государственную регистрацию актов гражданского состояния на территории Старооскольского городского округа" </t>
  </si>
  <si>
    <t>1610000000</t>
  </si>
  <si>
    <t>Основное мероприятие "Осуществление переданных федеральных полномочий на государственную регистрацию актов гражданского состояния"</t>
  </si>
  <si>
    <t>1610100000</t>
  </si>
  <si>
    <t>1610159300</t>
  </si>
  <si>
    <t>Администрация Старооскольского городского округа</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</si>
  <si>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</si>
  <si>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</si>
  <si>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</si>
  <si>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Подпрограмма "Профилактика безнадзорности и правонарушений несовершеннолетних и защита их прав на территории Старооскольского городского округа на 2015-2020 годы" </t>
  </si>
  <si>
    <t>0140000000</t>
  </si>
  <si>
    <t>Основное мероприятие  "Финансирование деятельности комиссии по делам несовершеннолетних и защите их прав на территории Старооскольского городского округа"</t>
  </si>
  <si>
    <t>0140700000</t>
  </si>
  <si>
    <t>Осуществление полномочий по созданию и организации деятельности территориальных комиссий по делам несовершеннолетних и защите их прав</t>
  </si>
  <si>
    <t>0140771220</t>
  </si>
  <si>
    <t>Организация предоставления мер по поддержке сельскохозяйственного производства</t>
  </si>
  <si>
    <t xml:space="preserve">Осуществление отдельных государственных полномочий по рассмотрению дел об административных правонарушениях </t>
  </si>
  <si>
    <t>9990071310</t>
  </si>
  <si>
    <t>Национальная оборона</t>
  </si>
  <si>
    <t>0200</t>
  </si>
  <si>
    <t>Мобилизационная подготовка экономики</t>
  </si>
  <si>
    <t>0204</t>
  </si>
  <si>
    <t>Общеэкономические вопросы</t>
  </si>
  <si>
    <t>0401</t>
  </si>
  <si>
    <t>Муниципальная программа "Развитие экономического потенциала, формирование благоприятного предпринимательского климата и содействие занятости населения в Старооскольском городском округе на 2015-2020 годы"</t>
  </si>
  <si>
    <t>0900000000</t>
  </si>
  <si>
    <t>0950000000</t>
  </si>
  <si>
    <t xml:space="preserve">Основное мероприятие "Организация обучения и проверки знаний требований охраны труда руководителей и специалистов хозяйствующих субъектов Старооскольского городского округа"
</t>
  </si>
  <si>
    <t>0950200000</t>
  </si>
  <si>
    <t>Осуществление полномочий в области охраны труда</t>
  </si>
  <si>
    <t>0950271210</t>
  </si>
  <si>
    <t>Сельское хозяйство и рыболовство</t>
  </si>
  <si>
    <t>0405</t>
  </si>
  <si>
    <t>Муниципальная программа "Развитие сельского хозяйства и рыбоводства в Старооскольском городском округе на 2015-2020 годы"</t>
  </si>
  <si>
    <t>1000000000</t>
  </si>
  <si>
    <t xml:space="preserve">Подпрограмма "Поддержка малых форм хозяйствования" </t>
  </si>
  <si>
    <t>1020000000</t>
  </si>
  <si>
    <t>Основное мероприятие "Возмещение части процентной ставки по долгосрочным, среднесрочным и краткосрочным кредитам, взятым малыми формами хозяйствования"</t>
  </si>
  <si>
    <t>Транспорт</t>
  </si>
  <si>
    <t>0408</t>
  </si>
  <si>
    <t>Муниципальная программа "Содержание дорожного хозяйства, организация транспортного обслуживания населения Старооскольского городского округа на 2015-2020 годы"</t>
  </si>
  <si>
    <t>1300000000</t>
  </si>
  <si>
    <t>Подпрограмма "Организация транспортного обслуживания населения Старооскольского городского округа на 2015-2020 годы"</t>
  </si>
  <si>
    <t>1320000000</t>
  </si>
  <si>
    <t>Основное мероприятие "Предоставление субсидий МБУ "Пассажирское" на выполнение муниципального задания и иные цели"</t>
  </si>
  <si>
    <t>1320222100</t>
  </si>
  <si>
    <t xml:space="preserve"> Муниципальная программа "Развитие системы жизнеобеспечения Старооскольского городского округа на 2015-2020 годы" </t>
  </si>
  <si>
    <t>1200000000</t>
  </si>
  <si>
    <t xml:space="preserve">Подпрограмма "Улучшение среды обитания населения Старооскольского городского округа на 2015-2020 годы"  </t>
  </si>
  <si>
    <t>1220000000</t>
  </si>
  <si>
    <t>Основное мероприятие "Разработка научно-технической и архитектурной документации"</t>
  </si>
  <si>
    <t>1220700000</t>
  </si>
  <si>
    <t>Субсидия на выполнение муниципального задания МАУ "Научно-техническое архитектурное бюро"</t>
  </si>
  <si>
    <t>1220744500</t>
  </si>
  <si>
    <t>Благоустройство</t>
  </si>
  <si>
    <t>0503</t>
  </si>
  <si>
    <t xml:space="preserve">Подпрограмма "Содействие занятости населения Старооскольского городского округа на 2015-2020 годы" </t>
  </si>
  <si>
    <t>0940000000</t>
  </si>
  <si>
    <t>Основное мероприятие "Участие в организации и финансировании общественных работ по благоустройству сельских территорий"</t>
  </si>
  <si>
    <t>0940100000</t>
  </si>
  <si>
    <t xml:space="preserve">Муниципальная программа "Развитие системы жизнеобеспечения Старооскольского городского округа на 2015-2020 годы" </t>
  </si>
  <si>
    <t xml:space="preserve">Подпрограмма "Улучшение среды обитания населения Старооскольского городского округа на 2015-2020 годы" </t>
  </si>
  <si>
    <t>Основное мероприятие "Организация выполнения работ по благоустройству и озеленению территории Старооскольского городского округа"</t>
  </si>
  <si>
    <t>1220200000</t>
  </si>
  <si>
    <t>Благоустройство, озеленение, освещение</t>
  </si>
  <si>
    <t>1220225100</t>
  </si>
  <si>
    <t>Обслуживание государственного и муниципального долга</t>
  </si>
  <si>
    <t>1300</t>
  </si>
  <si>
    <t>Обслуживание  государственного внутреннего и муниципального долга</t>
  </si>
  <si>
    <t>1301</t>
  </si>
  <si>
    <t>Обслуживание муниципального долга</t>
  </si>
  <si>
    <t>9990021600</t>
  </si>
  <si>
    <t>Обслуживание государственного (муниципального) долга</t>
  </si>
  <si>
    <t>700</t>
  </si>
  <si>
    <t>0</t>
  </si>
  <si>
    <t>Совет депутатов Старооскольского городского округа</t>
  </si>
  <si>
    <t>851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</si>
  <si>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</si>
  <si>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</si>
  <si>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Расходы на содержание представительного органа муниципального образования</t>
  </si>
  <si>
    <t>9990021220</t>
  </si>
  <si>
    <t>Избирательная комиссия Старооскольского городского округа</t>
  </si>
  <si>
    <t>852</t>
  </si>
  <si>
    <t>Обеспечение проведения выборов и референдумов</t>
  </si>
  <si>
    <t>0107</t>
  </si>
  <si>
    <t>Расходы на выплаты по оплате труда членов избирательной комиссии муниципального образования</t>
  </si>
  <si>
    <t>9990021310</t>
  </si>
  <si>
    <t>Расходы на содержание избирательной комиссии муниципального образования</t>
  </si>
  <si>
    <t>9990021320</t>
  </si>
  <si>
    <t>854</t>
  </si>
  <si>
    <t xml:space="preserve">Обеспечение деятельности финансовых, налоговых и таможенных органов и органов финансового (финансово-бюджетного) надзора
</t>
  </si>
  <si>
    <t>0106</t>
  </si>
  <si>
    <t>9990021410</t>
  </si>
  <si>
    <t>9990021420</t>
  </si>
  <si>
    <t>Департамент финансов и бюджетной политики администрации Старооскольского городского округа</t>
  </si>
  <si>
    <t>861</t>
  </si>
  <si>
    <t>Резервные фонды</t>
  </si>
  <si>
    <t>0111</t>
  </si>
  <si>
    <t>Резервные фонды местных администраций</t>
  </si>
  <si>
    <t>9990021500</t>
  </si>
  <si>
    <t>866</t>
  </si>
  <si>
    <t>Дорожное хозяйство (дорожные фонды)</t>
  </si>
  <si>
    <t>0409</t>
  </si>
  <si>
    <t xml:space="preserve"> Подпрограмма "Содержание дорожного хозяйства на 2015-2020 годы"</t>
  </si>
  <si>
    <t>1310000000</t>
  </si>
  <si>
    <t>Основное мероприятие "Содержание дорожного полотна Старооскольского городского округа"</t>
  </si>
  <si>
    <t>1310200000</t>
  </si>
  <si>
    <t>Содержание дорожного хозяйства</t>
  </si>
  <si>
    <t>1310225200</t>
  </si>
  <si>
    <t>1310300000</t>
  </si>
  <si>
    <t>1310325200</t>
  </si>
  <si>
    <t/>
  </si>
  <si>
    <t xml:space="preserve">Подпрограмма "Капитальный ремонт многоквартирных домов Старооскольского городского округа на 2015-2020 годы" </t>
  </si>
  <si>
    <t>1210000000</t>
  </si>
  <si>
    <t>1210100000</t>
  </si>
  <si>
    <t>1210196010</t>
  </si>
  <si>
    <t>Основное мероприятие "Капитальный ремонт муниципального жилищного фонда"</t>
  </si>
  <si>
    <t>1210300000</t>
  </si>
  <si>
    <t>Капитальный ремонт</t>
  </si>
  <si>
    <t>1210324200</t>
  </si>
  <si>
    <t>Основное мероприятие "Организация уличного освещения"</t>
  </si>
  <si>
    <t>1220100000</t>
  </si>
  <si>
    <t xml:space="preserve">Благоустройство, озеленение, освещение </t>
  </si>
  <si>
    <t>1220125100</t>
  </si>
  <si>
    <t>Основное мероприятие "Организация выполнения работ по сбору, вывозу и захоронению мусора, образовавшегося на территории города Старый Оскол"</t>
  </si>
  <si>
    <t>1220300000</t>
  </si>
  <si>
    <t>1220325100</t>
  </si>
  <si>
    <t>1220400000</t>
  </si>
  <si>
    <t>Прочие мероприятия в сфере ЖКХ</t>
  </si>
  <si>
    <t>1220425900</t>
  </si>
  <si>
    <t>Основное мероприятие "Организация оказания услуг в области похоронного дела"</t>
  </si>
  <si>
    <t>1220500000</t>
  </si>
  <si>
    <t>1220525900</t>
  </si>
  <si>
    <t>1220571350</t>
  </si>
  <si>
    <t xml:space="preserve"> Подпрограмма "Содержание дорожного хозяйства на 2015-2020 годы" </t>
  </si>
  <si>
    <t>1310100000</t>
  </si>
  <si>
    <t>1310125100</t>
  </si>
  <si>
    <t>Другие вопросы в области жилищно-коммунального хозяйства</t>
  </si>
  <si>
    <t>0505</t>
  </si>
  <si>
    <t xml:space="preserve">Подпрограмма "Обеспечение реализации муниципальной программы "Развитие системы жизнеобеспечения Старооскольского городского округа на 2015 - 2020 годы" </t>
  </si>
  <si>
    <t>1250000000</t>
  </si>
  <si>
    <t>1250100000</t>
  </si>
  <si>
    <t>1250122100</t>
  </si>
  <si>
    <t>Муниципальное казенное учреждение "Управление муниципальных закупок Старооскольского городского округа"</t>
  </si>
  <si>
    <t>856</t>
  </si>
  <si>
    <t xml:space="preserve">Управление  Архангельской сельской территории администрации Старооскольского городского округа </t>
  </si>
  <si>
    <t>901</t>
  </si>
  <si>
    <t>Расходы на содержание органов местного  самоуправления</t>
  </si>
  <si>
    <t xml:space="preserve">Управление  Городищенской сельской территории администрации Старооскольского городского округа </t>
  </si>
  <si>
    <t>903</t>
  </si>
  <si>
    <t xml:space="preserve">Управление  Долгополянской сельской территории администрации Старооскольского городского округа </t>
  </si>
  <si>
    <t>904</t>
  </si>
  <si>
    <t xml:space="preserve">Управление  Дмитриевской сельской территории администрации Старооскольского городского округа </t>
  </si>
  <si>
    <t>905</t>
  </si>
  <si>
    <t xml:space="preserve">Управление  Знаменской сельской территории администрации Старооскольского городского округа </t>
  </si>
  <si>
    <t>906</t>
  </si>
  <si>
    <t xml:space="preserve">Управление  Казачанской сельской территории администрации Старооскольского городского округа </t>
  </si>
  <si>
    <t>907</t>
  </si>
  <si>
    <t xml:space="preserve">Управление  Котовской сельской территории администрации Старооскольского городского округа </t>
  </si>
  <si>
    <t>908</t>
  </si>
  <si>
    <t xml:space="preserve">Управление  Лапыгинской сельской территории администрации Старооскольского городского округа </t>
  </si>
  <si>
    <t>909</t>
  </si>
  <si>
    <t xml:space="preserve">Управление  Незнамовской сельской территории администрации Старооскольского городского округа </t>
  </si>
  <si>
    <t>910</t>
  </si>
  <si>
    <t xml:space="preserve">Управление  Обуховской сельской территории администрации Старооскольского городского округа </t>
  </si>
  <si>
    <t>911</t>
  </si>
  <si>
    <t xml:space="preserve">Управление  Озерской сельской территории администрации Старооскольского городского округа </t>
  </si>
  <si>
    <t>912</t>
  </si>
  <si>
    <t xml:space="preserve">Управление  Песчанской сельской территории администрации Старооскольского городского округа </t>
  </si>
  <si>
    <t>913</t>
  </si>
  <si>
    <t xml:space="preserve">Управление  Потуданской сельской территории администрации Старооскольского городского округа </t>
  </si>
  <si>
    <t>914</t>
  </si>
  <si>
    <t xml:space="preserve">Управление  Роговатовской сельской территории администрации Старооскольского городского округа </t>
  </si>
  <si>
    <t>915</t>
  </si>
  <si>
    <t xml:space="preserve">Управление  Сорокинской сельской территории администрации Старооскольского городского округа </t>
  </si>
  <si>
    <t>916</t>
  </si>
  <si>
    <t xml:space="preserve">Управление  Солдатской сельской территории администрации Старооскольского городского округа </t>
  </si>
  <si>
    <t>917</t>
  </si>
  <si>
    <t xml:space="preserve">Управление  Федосеевской сельской территории администрации Старооскольского городского округа </t>
  </si>
  <si>
    <t>918</t>
  </si>
  <si>
    <t xml:space="preserve">Управление  Шаталовской сельской территории администрации Старооскольского городского округа </t>
  </si>
  <si>
    <t>919</t>
  </si>
  <si>
    <t xml:space="preserve">Управление  Владимировской сельской территории администрации Старооскольского городского округа </t>
  </si>
  <si>
    <t>920</t>
  </si>
  <si>
    <t>Подпрограмма "Развитие лесного хозяйства"</t>
  </si>
  <si>
    <t xml:space="preserve">Подпрограмма "Развитие системы обеспечения населения справочно-аналитической информацией" </t>
  </si>
  <si>
    <t xml:space="preserve">Подпрограмма "Обеспечение жильем отдельных категорий граждан Старооскольского городского округа" </t>
  </si>
  <si>
    <t xml:space="preserve">Подпрограмма "Совершенствование имущественных отношений" </t>
  </si>
  <si>
    <t>Подпрограмма "Совершенствование земельных отношений"</t>
  </si>
  <si>
    <t>Муниципальное казенное учреждение "Управление капитального строительства"  Старооскольского городского округа</t>
  </si>
  <si>
    <t>834</t>
  </si>
  <si>
    <t>1330000000</t>
  </si>
  <si>
    <t>Основное мероприятие "Капитальный, текущий ремонт автомобильных дорог и проездов, мостов"</t>
  </si>
  <si>
    <t>1330200000</t>
  </si>
  <si>
    <t xml:space="preserve">Подпрограмма "Обеспечение реализации муниципальной программы "Содержание дорожного хозяйства, организация транспортного обслуживания населения Старооскольского городского округа на 2015 – 2020 годы" </t>
  </si>
  <si>
    <t>1340000000</t>
  </si>
  <si>
    <t>Основное мероприятие "Обеспечение функций МКУ "УКС"</t>
  </si>
  <si>
    <t>1340100000</t>
  </si>
  <si>
    <t>1340122100</t>
  </si>
  <si>
    <t xml:space="preserve">Капитальный ремонт  </t>
  </si>
  <si>
    <t>Основное мероприятие "Благоустройство территории Старооскольского городского округа"</t>
  </si>
  <si>
    <t>1220600000</t>
  </si>
  <si>
    <t>1220624200</t>
  </si>
  <si>
    <t xml:space="preserve">Строительство, реконструкция  </t>
  </si>
  <si>
    <t>Дошкольное образование</t>
  </si>
  <si>
    <t>0701</t>
  </si>
  <si>
    <t xml:space="preserve">Подпрограмма "Развитие дошкольного образования" </t>
  </si>
  <si>
    <t>0210000000</t>
  </si>
  <si>
    <t>Основное мероприятие "Строительство, реконструкция, капитальный ремонт дошкольных образовательных учреждений"</t>
  </si>
  <si>
    <t>0210300000</t>
  </si>
  <si>
    <t>0210344100</t>
  </si>
  <si>
    <t>Подпрограмма "Энергосбережение и повышение энергетической эффективности"</t>
  </si>
  <si>
    <t>1230000000</t>
  </si>
  <si>
    <t>Основное мероприятие "Технические мероприятия"</t>
  </si>
  <si>
    <t>1230200000</t>
  </si>
  <si>
    <t>0250000000</t>
  </si>
  <si>
    <t>Культура</t>
  </si>
  <si>
    <t>0430200000</t>
  </si>
  <si>
    <t xml:space="preserve">Муниципальная программа "Социальная поддержка граждан в Старооскольском городском округе на 2015-2020 годы" </t>
  </si>
  <si>
    <t>0600000000</t>
  </si>
  <si>
    <t xml:space="preserve">Подпрограмма "Социальная поддержка семьи и детей" </t>
  </si>
  <si>
    <t>0630000000</t>
  </si>
  <si>
    <t>Основное мероприятие "Оплата за коммунальные услуги, ремонт и содержание жилых помещений, закрепленных за детьми-сиротами и детьми, оставшимися без попечения родителей"</t>
  </si>
  <si>
    <t>0632400000</t>
  </si>
  <si>
    <t xml:space="preserve">Социальная поддержка детей-сирот и детей, оставшихся без попечения родителей, в части оплаты за содержание жилых помещений, закрепленных за детьми-сиротами, и капитального ремонта 
</t>
  </si>
  <si>
    <t>0632471370</t>
  </si>
  <si>
    <t xml:space="preserve">Подпрограмма "Профилактика правонарушений и обеспечение безопасности дорожного движения на территории Старооскольского городского округа на 2015-2020 годы" </t>
  </si>
  <si>
    <t xml:space="preserve">Подпрограмма "Развитие системы обеспечения населения информацией по вопросам осуществления местного самоуправления посредством печатных изданий" </t>
  </si>
  <si>
    <t xml:space="preserve">Подпрограмма "Защита населения и территорий от чрезвычайных ситуаций, обеспечение пожарной безопасности и безопасности людей на водных объектах на территории Старооскольского городского округа на 2015-2020 годы" </t>
  </si>
  <si>
    <t xml:space="preserve">Подпрограмма "Совершенствование и развитие дорожной сети в Старооскольском городском округе" </t>
  </si>
  <si>
    <t>Управление образования администрации Старооскольского городского округа</t>
  </si>
  <si>
    <t>871</t>
  </si>
  <si>
    <t xml:space="preserve">Муниципальная программа "Обеспечение безопасности жизнедеятельности населения Старооскольского городского округа на 2015-2020 годы" </t>
  </si>
  <si>
    <t>Подпрограмма "Профилактика правонарушений и обеспечение безопасности дорожного движения на территории Старооскольского городского округа на 2015-2020 годы"</t>
  </si>
  <si>
    <t>Основное мероприятие "Приобретение и распространение среди дошкольников и учащихся общеобразовательных учреждений световозвращающих элементов для ношения на верхней одежде в темное время суток"</t>
  </si>
  <si>
    <t>0121200000</t>
  </si>
  <si>
    <t>0121226010</t>
  </si>
  <si>
    <t>Основное мероприятие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t>
  </si>
  <si>
    <t>0210100000</t>
  </si>
  <si>
    <t>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t>
  </si>
  <si>
    <t>0210173020</t>
  </si>
  <si>
    <t>Основное мероприятие "Обеспечение деятельности (оказание услуг) муниципальных дошкольных образовательных учреждений Старооскольского городского округа"</t>
  </si>
  <si>
    <t>0210400000</t>
  </si>
  <si>
    <t>0210422100</t>
  </si>
  <si>
    <t>Основное мероприятие "Поддержка альтернативных форм предоставления дошкольного образования"</t>
  </si>
  <si>
    <t>0210500000</t>
  </si>
  <si>
    <t>Поддержка альтернативных форм предоставления дошкольного образования</t>
  </si>
  <si>
    <t>0210517120</t>
  </si>
  <si>
    <t xml:space="preserve">Поддержка альтернативных форм предоставления дошкольного образования
</t>
  </si>
  <si>
    <t>0210573010</t>
  </si>
  <si>
    <t>Основное мероприятие "Возмещение расходов, связанных с предоставлением мер социальной поддержки педагогическим работникам и отдельным категориям работников муниципальных образовательных учреждений, проживающих и работающих в сельских населенных пунктах, рабочих поселках (поселках городского типа) на территории Белгородской области, по оплате помещения и коммунальных услуг"</t>
  </si>
  <si>
    <t>0210600000</t>
  </si>
  <si>
    <t>0210617010</t>
  </si>
  <si>
    <t>0210673220</t>
  </si>
  <si>
    <t>Муниципальная программа "Развитие системы жизнеобеспечения Старооскольского городского округа на 2015-2020 годы"</t>
  </si>
  <si>
    <t>1230222100</t>
  </si>
  <si>
    <t xml:space="preserve">Подпрограмма "Развитие общего образования" </t>
  </si>
  <si>
    <t>0220000000</t>
  </si>
  <si>
    <t>Основное мероприятие "Обеспечение государственных гарантий реализации прав граждан на получение общедоступного и бесплатного общего образования в муниципальных и частных общеобразовательных организациях"</t>
  </si>
  <si>
    <t>0220100000</t>
  </si>
  <si>
    <t>Реализация государственного стандарта общего образования</t>
  </si>
  <si>
    <t>0220173040</t>
  </si>
  <si>
    <t>Основное мероприятие "Обеспечение деятельности (оказание услуг) подведомственных учреждений, в том числе предоставление муниципальным и частным образовательным организациям субсидий"</t>
  </si>
  <si>
    <t>0220200000</t>
  </si>
  <si>
    <t>0220222100</t>
  </si>
  <si>
    <t>0220263000</t>
  </si>
  <si>
    <t>Основное мероприятие "Создание современных условий для учащихся с разными образовательными результатами в соответствии с требованиями федерального государственного образовательного стандарта"</t>
  </si>
  <si>
    <t>0220400000</t>
  </si>
  <si>
    <t>0220422100</t>
  </si>
  <si>
    <t>Основное мероприятие "Организационно-методическое сопровождение мероприятий, направленных на модернизацию муниципальной системы общего образования"</t>
  </si>
  <si>
    <t>0220500000</t>
  </si>
  <si>
    <t>0220526010</t>
  </si>
  <si>
    <t>Основное мероприятие "Возмещение части затрат в связи с предоставлением учителям общеобразовательных учреждений ипотечного кредита"</t>
  </si>
  <si>
    <t>0220600000</t>
  </si>
  <si>
    <t>0220617070</t>
  </si>
  <si>
    <t>Основное мероприятие "Оплата проезда педагогическим работникам к месту работы и обратно, проживающим в городе и работающим в общеобразовательных организациях сельских территорий"</t>
  </si>
  <si>
    <t>0220700000</t>
  </si>
  <si>
    <t>Возмещение расходов по оплате проезда педагогическим работникам к месту работы и обратно, проживающим в городе и работающим в муниципальных общеобразовательных учреждениях сельских территорий</t>
  </si>
  <si>
    <t>0220717020</t>
  </si>
  <si>
    <t>0220722100</t>
  </si>
  <si>
    <t>Основное мероприятие "Выплата ежемесячного денежного вознаграждения за классное руководство"</t>
  </si>
  <si>
    <t>0220800000</t>
  </si>
  <si>
    <t>0220873060</t>
  </si>
  <si>
    <t>Основное мероприятие "Возмещение расходов, связанных с предоставлением мер социальной поддержки педагогическим работникам и отдельным категориям работников (библиотекарей и медицинских работников) муниципальных образовательных учреждений, проживающим и работающим в сельских населенных пунктах, рабочих поселках (поселках городского типа) на территории Белгородской области, по оплате помещения и коммунальных услуг"</t>
  </si>
  <si>
    <t>0220900000</t>
  </si>
  <si>
    <t>0220917010</t>
  </si>
  <si>
    <t>0220973220</t>
  </si>
  <si>
    <t>Подпрограмма "Развитие дополнительного образования"</t>
  </si>
  <si>
    <t>Основное мероприятие "Обеспечение деятельности (оказание услуг) муниципальных учреждений дополнительного образования, подведомственных управлению образования"</t>
  </si>
  <si>
    <t>0230100000</t>
  </si>
  <si>
    <t>0230122100</t>
  </si>
  <si>
    <t>Основное мероприятие "Организационно-методическое сопровождение мероприятий, направленных на модернизацию муниципальной системы дополнительного образования"</t>
  </si>
  <si>
    <t>0230500000</t>
  </si>
  <si>
    <t>0230526010</t>
  </si>
  <si>
    <t>0230600000</t>
  </si>
  <si>
    <t>0230622100</t>
  </si>
  <si>
    <t>Профессиональная подготовка, переподготовка и повышение квалификации</t>
  </si>
  <si>
    <t>0705</t>
  </si>
  <si>
    <t>Подпрограмма "Развитие  дополнительного профессионального образования"</t>
  </si>
  <si>
    <t>0260000000</t>
  </si>
  <si>
    <t>Основное мероприятие "Организация курсов повышения квалификации педагогических и руководящих работников образовательных учреждений на базе МБУ ДПО "СОИРО"</t>
  </si>
  <si>
    <t>0260100000</t>
  </si>
  <si>
    <t>0260122100</t>
  </si>
  <si>
    <t>Основное мероприятие "Организация непрерывного повышения квалификации педагогических работников МБУ ДПО "СОИРО"</t>
  </si>
  <si>
    <t>0260400000</t>
  </si>
  <si>
    <t>0260422100</t>
  </si>
  <si>
    <t>Основное мероприятие "Сопровождение диссеминации инновационного опыта педагогических и руководящих работников городского округа"</t>
  </si>
  <si>
    <t>0260600000</t>
  </si>
  <si>
    <t>0260626010</t>
  </si>
  <si>
    <t>Подпрограмма "Организация отдыха и оздоровления детей и подростков"</t>
  </si>
  <si>
    <t>Основное мероприятие "Обеспечение деятельности (оказание услуг) детских загородных оздоровительных лагерей и лагерей с дневным пребыванием детей"</t>
  </si>
  <si>
    <t>0250100000</t>
  </si>
  <si>
    <t>0250122100</t>
  </si>
  <si>
    <t>Основное мероприятие "Организация отдыха и оздоровления детей, находящихся в трудной жизненной ситуации"</t>
  </si>
  <si>
    <t>0250200000</t>
  </si>
  <si>
    <t>0250270650</t>
  </si>
  <si>
    <t>Основное мероприятие "Организация отдыха и оздоровления детей в лагерях с дневным пребыванием детей, организованных на базе общеобразовательных учреждений"</t>
  </si>
  <si>
    <t>0250300000</t>
  </si>
  <si>
    <t xml:space="preserve">Мероприятия по проведению оздоровительной кампании детей </t>
  </si>
  <si>
    <t>0250326060</t>
  </si>
  <si>
    <t>0250363000</t>
  </si>
  <si>
    <t>Основное мероприятие "Организация отдыха и оздоровления детей на базе загородных оздоровительных лагерей"</t>
  </si>
  <si>
    <t>0250400000</t>
  </si>
  <si>
    <t>0250426060</t>
  </si>
  <si>
    <t>Другие вопросы в области образования</t>
  </si>
  <si>
    <t>0709</t>
  </si>
  <si>
    <t>0230700000</t>
  </si>
  <si>
    <t>0230722100</t>
  </si>
  <si>
    <t>Подпрограмма "Развитие системы оценки качества образования"</t>
  </si>
  <si>
    <t>0240000000</t>
  </si>
  <si>
    <t>0240200000</t>
  </si>
  <si>
    <t>0240222100</t>
  </si>
  <si>
    <t>0240300000</t>
  </si>
  <si>
    <t>0240322100</t>
  </si>
  <si>
    <t>Подпрограмма "Обеспечение реализации муниципальной программы"</t>
  </si>
  <si>
    <t>0270000000</t>
  </si>
  <si>
    <t>Основное мероприятие "Обеспечение выполнения муниципальных функций в сфере образования"</t>
  </si>
  <si>
    <t>0270100000</t>
  </si>
  <si>
    <t>0270121120</t>
  </si>
  <si>
    <t>0270200000</t>
  </si>
  <si>
    <t>0270222100</t>
  </si>
  <si>
    <t>Социальное обеспечение населения</t>
  </si>
  <si>
    <t>1003</t>
  </si>
  <si>
    <t>Основное мероприятие "Обеспечение бесплатного проезда детей из многодетных семей, обучающихся в общеобразовательных учреждениях Белгородской области"</t>
  </si>
  <si>
    <t>0631000000</t>
  </si>
  <si>
    <t>0631072880</t>
  </si>
  <si>
    <t>Основное мероприятие "Бесплатное обеспечение школьной формой детей из многодетных семей-учащихся первых классов общеобразовательных учреждений Белгородской области"</t>
  </si>
  <si>
    <t>0631100000</t>
  </si>
  <si>
    <t>0631172880</t>
  </si>
  <si>
    <t>Основное мероприятие "Льготное питание детей из многодетных семей, обучающихся в общеобразовательных учреждениях Белгородской области"</t>
  </si>
  <si>
    <t>0631200000</t>
  </si>
  <si>
    <t>0631272880</t>
  </si>
  <si>
    <t>Основное мероприятие "Выплаты компенсации части родительской платы за присмотр и уход за детьми в образовательных учреждениях, реализующих основную общеобразовательную программу дошкольного образования"</t>
  </si>
  <si>
    <t>0210200000</t>
  </si>
  <si>
    <t>Выплата компенсации части родительской платы за присмотр и уход за детьми в образовательных организациях, реализующих основную образовательную программу дошкольного образования</t>
  </si>
  <si>
    <t>0210273030</t>
  </si>
  <si>
    <t>0140721120</t>
  </si>
  <si>
    <t>Управление социальной защиты населения администрации Старооскольского городского округа</t>
  </si>
  <si>
    <t>873</t>
  </si>
  <si>
    <t>Пенсионное обеспечение</t>
  </si>
  <si>
    <t>1001</t>
  </si>
  <si>
    <t>Муниципальная программа "Социальная поддержка граждан в Старооскольском городском округе на 2015-2020 годы"</t>
  </si>
  <si>
    <t xml:space="preserve">Подпрограмма "Развитие мер социальной поддержки отдельных категорий граждан" </t>
  </si>
  <si>
    <t>0610000000</t>
  </si>
  <si>
    <t xml:space="preserve"> Основное мероприятие "Выплата пенсии за выслугу лет лицам, замещавшим муниципальные должности Старооскольского городского округа, и лицам, замещавшим должности муниципальной службы Старооскольского городского округа"</t>
  </si>
  <si>
    <t>0610200000</t>
  </si>
  <si>
    <t>Выплата пенсии лицам, замещавшим муниципальные должности Старооскольского городского округа, и лицам, замещавшим должности муниципальной службы Старооскольского городского округа</t>
  </si>
  <si>
    <t>0610217210</t>
  </si>
  <si>
    <t xml:space="preserve">Услуги по зачислению денежных средств на счета физических лиц  </t>
  </si>
  <si>
    <t>0610226040</t>
  </si>
  <si>
    <t>Социальное обслуживание населения</t>
  </si>
  <si>
    <t>1002</t>
  </si>
  <si>
    <t xml:space="preserve">Муниципальная программа "Социальная поддержка граждан в Старооскольском городском округе на 2015-2020 годы"
</t>
  </si>
  <si>
    <t xml:space="preserve">Подпрограмма "Модернизация и развитие социального обслуживания населения" </t>
  </si>
  <si>
    <t>0620000000</t>
  </si>
  <si>
    <t>Основное мероприятие "Организация работы по заключению договоров  пожизненного содержания с иждивением в Старооскольском городском округе"</t>
  </si>
  <si>
    <t>0620100000</t>
  </si>
  <si>
    <t>Основное мероприятие "Социальное обслуживание населения"</t>
  </si>
  <si>
    <t>0620200000</t>
  </si>
  <si>
    <t xml:space="preserve">Осуществление полномочий по обеспечению права граждан на социальное обслуживание </t>
  </si>
  <si>
    <t>0620271590</t>
  </si>
  <si>
    <t>Основное мероприятие "Предоставление широкого спектра социальных услуг гражданам пожилого возраста, способствующих активизации их жизнедеятельности"</t>
  </si>
  <si>
    <t>0620400000</t>
  </si>
  <si>
    <t>0620426010</t>
  </si>
  <si>
    <t xml:space="preserve">Подпрограмма  "Мероприятия по обеспечению доступной среды" </t>
  </si>
  <si>
    <t>0640000000</t>
  </si>
  <si>
    <t>0640200000</t>
  </si>
  <si>
    <t>0640222100</t>
  </si>
  <si>
    <t xml:space="preserve">Основное мероприятие "Оказание комплексной социально-правовой помощи родителям, состоящим на учете за потребление наркотических веществ"
</t>
  </si>
  <si>
    <t>0110300000</t>
  </si>
  <si>
    <t>0110326010</t>
  </si>
  <si>
    <t>Муниципальная программа "Обеспечение населения Старооскольского городского округа жильем на 2015 – 2020 годы"</t>
  </si>
  <si>
    <t>Основное мероприятие "Осуществление функций администрации Старооскольского городского округа по обеспечению жильем молодых семей"</t>
  </si>
  <si>
    <t>0520500000</t>
  </si>
  <si>
    <t xml:space="preserve">Подпрограмма  "Развитие мер социальной поддержки отдельных категорий граждан" </t>
  </si>
  <si>
    <t>0610100000</t>
  </si>
  <si>
    <t>0610126040</t>
  </si>
  <si>
    <t>Меры социальной поддержки лицам, удостоенным звания "Почетный гражданин Старооскольского городского округа Белгородской области"</t>
  </si>
  <si>
    <t>0610117200</t>
  </si>
  <si>
    <t>0610300000</t>
  </si>
  <si>
    <t xml:space="preserve">Выплата единовременной материальной помощи отдельным категориям граждан </t>
  </si>
  <si>
    <t>0610317220</t>
  </si>
  <si>
    <t>Основное мероприятие "Обеспечение равной доступности услуг общественного транспорта"</t>
  </si>
  <si>
    <t>0610500000</t>
  </si>
  <si>
    <t xml:space="preserve"> Организация проезда льготной категории граждан и пенсионеров в общественном транспорте на территории Старооскольского городского округа </t>
  </si>
  <si>
    <t>0610526030</t>
  </si>
  <si>
    <t>0610600000</t>
  </si>
  <si>
    <t>0610626040</t>
  </si>
  <si>
    <t xml:space="preserve">Выплата денежного поощрения руководителям органов территориального общественного самоуправления и руководителям органов иных форм осуществления местного самоуправления на территории Старооскольского городского округа </t>
  </si>
  <si>
    <t>0610617240</t>
  </si>
  <si>
    <t>Основное мероприятие "Выплата денежного поощрения председателям групп содействия участковым уполномоченным полиции"</t>
  </si>
  <si>
    <t>0610700000</t>
  </si>
  <si>
    <t xml:space="preserve">Выплата денежного поощрения председателям групп содействия участковым уполномоченным полиции на территории Старооскольского городского округа </t>
  </si>
  <si>
    <t>0610717250</t>
  </si>
  <si>
    <t>Основное мероприятие "Компенсационные выплаты на возмещение членам семей умерших участников ликвидации последствий катастрофы на Чернобыльской АЭС, инвалидов вследствие чернобыльской катастрофы, граждан из подразделений особого риска, граждан, подвергшихся радиационному воздействию вследствие ядерных испытаний на Семипалатинском полигоне, а также вследствие аварии в 1957 году на производственном объединении "Маяк" и сбросов радиоактивных отходов в реку Теча, затрат на изготовление и установку надгробных памятников"</t>
  </si>
  <si>
    <t>0610800000</t>
  </si>
  <si>
    <t>Компенсационные выплаты на возмещение членам семей умерших участников ликвидации последствий катастрофы на Чернобыльской АЭС, инвалидов вследствие Чернобыльской катастрофы, граждан из подразделений особого риска, граждан, подвергшихся радиационному воздействию вследствие ядерных испытаний на Семипалатинском полигоне, а также вследствие аварии в 1957 году на производственном объединении "Маяк" и сбросов радиоактивных отходов в реку Теча, затрат на изготовление и установку надгробных памятников</t>
  </si>
  <si>
    <t>0610817260</t>
  </si>
  <si>
    <t>Основное мероприятие "Социальная поддержка отдельных категорий граждан  в форме оплаты услуг бани"</t>
  </si>
  <si>
    <t>0610900000</t>
  </si>
  <si>
    <t xml:space="preserve">Мероприятия по социальной поддержке отдельных категорий граждан </t>
  </si>
  <si>
    <t>0610926020</t>
  </si>
  <si>
    <t>Основное мероприятие "Предоставление ежемесячной денежной компенсации на оплату жилого помещения и коммунальных услуг отдельным категориям граждан с применением системы персонифицированных социальных счетов"</t>
  </si>
  <si>
    <t>0611000000</t>
  </si>
  <si>
    <t>0611052500</t>
  </si>
  <si>
    <t>Основное мероприятие "Предоставление ежемесячной денежной компенсации расходов по оплате жилищно-коммунальных услуг ветеранам труда"</t>
  </si>
  <si>
    <t>0611100000</t>
  </si>
  <si>
    <t>0611172510</t>
  </si>
  <si>
    <t>Основное мероприятие "Предоставление ежемесячной денежной компенсации расходов по оплате жилищно-коммунальных услуг реабилитированным лицам и лицам, признанным пострадавшими от политических репрессий"</t>
  </si>
  <si>
    <t>0611200000</t>
  </si>
  <si>
    <t>Выплата ежемесячных денежных компенсаций расходов по оплате жилищно-коммунальных услуг реабилитированным лицам и лицам, признанным пострадавшими от политических репрессий</t>
  </si>
  <si>
    <t>0611272520</t>
  </si>
  <si>
    <t>Основное мероприятие "Предоставление ежемесячной денежной компенсации расходов по оплате жилищно-коммунальных услуг многодетным семьям"</t>
  </si>
  <si>
    <t>0611300000</t>
  </si>
  <si>
    <t>Выплата ежемесячных денежных компенсаций расходов по оплате жилищно-коммунальных услуг многодетным семьям</t>
  </si>
  <si>
    <t>0611372530</t>
  </si>
  <si>
    <t>Основное мероприятие "Предоставление ежемесячной денежной компенсации расходов по оплате жилищно-коммунальных услуг иным категориям"</t>
  </si>
  <si>
    <t>0611400000</t>
  </si>
  <si>
    <t xml:space="preserve">Выплата ежемесячных денежных компенсаций расходов по оплате жилищно-коммунальных услуг иным категориям граждан
</t>
  </si>
  <si>
    <t>0611472540</t>
  </si>
  <si>
    <t>Основное мероприятие "Предоставление  субсидий на оплату жилого помещения и коммунальных услуг"</t>
  </si>
  <si>
    <t>0611500000</t>
  </si>
  <si>
    <r>
      <t>Предоставление гражданам адресных</t>
    </r>
    <r>
      <rPr>
        <sz val="13"/>
        <color indexed="10"/>
        <rFont val="Times New Roman"/>
        <family val="1"/>
        <charset val="204"/>
      </rPr>
      <t xml:space="preserve"> </t>
    </r>
    <r>
      <rPr>
        <sz val="13"/>
        <rFont val="Times New Roman"/>
        <family val="1"/>
        <charset val="204"/>
      </rPr>
      <t xml:space="preserve">субсидий на оплату жилого помещения и коммунальных услуг
</t>
    </r>
  </si>
  <si>
    <t>0611571510</t>
  </si>
  <si>
    <t>0611600000</t>
  </si>
  <si>
    <t>0611652200</t>
  </si>
  <si>
    <t>Основное мероприятие "Предоставление ежемесячной денежной выплаты отдельным категориям граждан (ветеранам труда, ветеранам военной службы)"</t>
  </si>
  <si>
    <t>0611700000</t>
  </si>
  <si>
    <t>Оплата ежемесячных денежных выплат ветеранам труда, ветеранам военной службы</t>
  </si>
  <si>
    <t>0611772410</t>
  </si>
  <si>
    <t>Основное мероприятие "Предоставление ежемесячной денежной выплаты отдельным категориям граждан (труженикам тыла)"</t>
  </si>
  <si>
    <t>0611800000</t>
  </si>
  <si>
    <t>Оплата ежемесячных денежных выплат труженикам тыла</t>
  </si>
  <si>
    <t>0611872420</t>
  </si>
  <si>
    <t>Основное мероприятие "Предоставление ежемесячной денежной выплаты отдельным категориям граждан (реабилитированным лицам)"</t>
  </si>
  <si>
    <t>0611900000</t>
  </si>
  <si>
    <t xml:space="preserve">Оплата ежемесячных денежных выплат реабилитированным лицам </t>
  </si>
  <si>
    <t>0611972430</t>
  </si>
  <si>
    <t>Основное мероприятие "Предоставление ежемесячной денежной выплаты отдельным категориям граждан (лицам, признанным пострадавшими от политических репрессий)"</t>
  </si>
  <si>
    <t>0612000000</t>
  </si>
  <si>
    <t xml:space="preserve">Оплата ежемесячных денежных выплат лицам, признанным пострадавшими от политических репрессий
</t>
  </si>
  <si>
    <t>0612072440</t>
  </si>
  <si>
    <t>Основное мероприятие "Предоставление ежемесячной денежной выплаты лицам, родившимся в период с 22 июня 1923 г. по 3 сентября 1945 г. (Дети войны)"</t>
  </si>
  <si>
    <t>0612100000</t>
  </si>
  <si>
    <t>0612172450</t>
  </si>
  <si>
    <t>Основное мероприятие "Предоставление ежемесячного пособия на ребенка гражданам, имеющим детей"</t>
  </si>
  <si>
    <t>0612200000</t>
  </si>
  <si>
    <t xml:space="preserve">Выплата ежемесячных пособий гражданам, имеющим детей  
</t>
  </si>
  <si>
    <t>0612272850</t>
  </si>
  <si>
    <t>0612300000</t>
  </si>
  <si>
    <t xml:space="preserve">Выплата субсидий ветеранам боевых действий и другим категориям военнослужащих, лицам, привлекавшимся органами местной власти к разминированию территорий и объектов в период 1943-1950 годов </t>
  </si>
  <si>
    <t>0612372360</t>
  </si>
  <si>
    <t>Основное мероприятие "Предоставление единовременного пособия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</si>
  <si>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0612400000</t>
  </si>
  <si>
    <t>0612453830</t>
  </si>
  <si>
    <t>Основное мероприятие "Предоставление ежемесячного пособия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</si>
  <si>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0612500000</t>
  </si>
  <si>
    <t>0612553810</t>
  </si>
  <si>
    <t>0612800000</t>
  </si>
  <si>
    <t>0612852800</t>
  </si>
  <si>
    <t>Основное мероприятие "Выплата пособия на погребение умерших граждан, не подлежащих обязательному социальному страхованию и не являющихся пенсионерами, а также в случае рождения мертвого ребенка по истечении 154 дней беременности"</t>
  </si>
  <si>
    <t>0613000000</t>
  </si>
  <si>
    <t xml:space="preserve">Предоставление материальной и иной помощи для погребения 
</t>
  </si>
  <si>
    <t>0613072620</t>
  </si>
  <si>
    <t>0613100000</t>
  </si>
  <si>
    <t>Выплата пособия лицам, которым присвоено звание "Почетный гражданин Белгородской области"</t>
  </si>
  <si>
    <t>0613172350</t>
  </si>
  <si>
    <t>0613200000</t>
  </si>
  <si>
    <t>0613272370</t>
  </si>
  <si>
    <t>Основное мероприятие "Выплата единовременного пособия и пособия на основе социального контракта малоимущим гражданам и гражданам, оказавшимся в трудной жизненной ситуации"</t>
  </si>
  <si>
    <t>0613300000</t>
  </si>
  <si>
    <t>0613372310</t>
  </si>
  <si>
    <t xml:space="preserve">Основное мероприятие "Обеспечение равной доступности услуг общественного транспорта" </t>
  </si>
  <si>
    <t>0613400000</t>
  </si>
  <si>
    <t>Обеспечение равной доступности услуг общественного транспорта на территории Белгородской области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</si>
  <si>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0613473820</t>
  </si>
  <si>
    <t>Основное мероприятие "Отдельные меры социальной поддержки граждан, подвергшихся радиации"</t>
  </si>
  <si>
    <t>0613600000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</si>
  <si>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</si>
  <si>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0613651370</t>
  </si>
  <si>
    <t>Основное мероприятие "Выплата единовременной материальной помощи при рождении ребенка (детей) женщинам, находящимся в трудной жизненной ситуации и сохранившим беременность"</t>
  </si>
  <si>
    <t>0613700000</t>
  </si>
  <si>
    <t>Выплата единовременной адресной материальной помощи женщинам, находящимся в трудной жизненной ситуации и сохранившим беременность</t>
  </si>
  <si>
    <t>0613774000</t>
  </si>
  <si>
    <t xml:space="preserve">Услуги по зачислению денежных средств на счета физических лиц </t>
  </si>
  <si>
    <t>0620126040</t>
  </si>
  <si>
    <t>0620117270</t>
  </si>
  <si>
    <t>0620126020</t>
  </si>
  <si>
    <t xml:space="preserve">Подпрограмма  "Социальная поддержка семьи и детей" </t>
  </si>
  <si>
    <t>0630100000</t>
  </si>
  <si>
    <t>0630126040</t>
  </si>
  <si>
    <t xml:space="preserve">Выплаты многодетным семьям </t>
  </si>
  <si>
    <t>0630117280</t>
  </si>
  <si>
    <t>Основное мероприятие "Вручение удостоверений многодетным семьям"</t>
  </si>
  <si>
    <t>0630300000</t>
  </si>
  <si>
    <t>0630326020</t>
  </si>
  <si>
    <t>Основное мероприятие "Предоставление ежегодной выплаты к началу учебного года на детей-учащихся общеобразовательных учреждений из многодетных малоимущих семей и многодетных неполных семей на приобретение школьно-письменных принадлежностей"</t>
  </si>
  <si>
    <t>0630400000</t>
  </si>
  <si>
    <t>0630426040</t>
  </si>
  <si>
    <t>0630417280</t>
  </si>
  <si>
    <t>0630500000</t>
  </si>
  <si>
    <t>0630526040</t>
  </si>
  <si>
    <t>0630517280</t>
  </si>
  <si>
    <t>0630800000</t>
  </si>
  <si>
    <t>0630817280</t>
  </si>
  <si>
    <t>0630900000</t>
  </si>
  <si>
    <t>0630917280</t>
  </si>
  <si>
    <t>Основное мероприятие "Предоставление ежемесячных субсидий на оплату услуг связи отдельным категориям граждан РФ, проживающим на территории Белгородской области (многодетные семьи)"</t>
  </si>
  <si>
    <t>0631300000</t>
  </si>
  <si>
    <t>0631372880</t>
  </si>
  <si>
    <t>Основное мероприятие "Проведение социально- значимых мероприятий с детьми и семьями"</t>
  </si>
  <si>
    <t>0631500000</t>
  </si>
  <si>
    <t>0631526010</t>
  </si>
  <si>
    <t>Подпрограмма  "Мероприятия по обеспечению доступной среды"</t>
  </si>
  <si>
    <t>Основное мероприятие "Обеспечение перевозки слабослышащих и глухих детей, проживающих на территории Старооскольского городского округа, в специализированные (коррекционные) школы - интернаты"</t>
  </si>
  <si>
    <t>0640400000</t>
  </si>
  <si>
    <t>Основное мероприятие "Проведение культурно-массовых и спортивных мероприятий с инвалидами"</t>
  </si>
  <si>
    <t>0640600000</t>
  </si>
  <si>
    <t>0640626010</t>
  </si>
  <si>
    <t>Основное мероприятие "Предоставление ежемесячной денежной выплаты в случае рождения третьего ребенка или последующих детей до достижения ребенком возраста трех лет"</t>
  </si>
  <si>
    <t>0612700000</t>
  </si>
  <si>
    <t>Основное мероприятие "Меры социальной защиты семей, родивших третьего и последующих детей по предоставлению материнского (семейного) капитала"</t>
  </si>
  <si>
    <t>0613500000</t>
  </si>
  <si>
    <t xml:space="preserve">Осуществление дополнительных мер социальной защиты семей, родивших третьего и последующих детей, по предоставлению материнского (семейного) капитала </t>
  </si>
  <si>
    <t>0613573000</t>
  </si>
  <si>
    <t>Основное мероприятие  "Выплата единовременного пособия при передаче ребенка на воспитание в семью"</t>
  </si>
  <si>
    <t>0632000000</t>
  </si>
  <si>
    <t>0632052600</t>
  </si>
  <si>
    <t>0632100000</t>
  </si>
  <si>
    <t>0632172870</t>
  </si>
  <si>
    <t>Основное мероприятие  "Выплата вознаграждения, причитающегося приемным родителям на каждого ребенка, взятого на воспитание в семью"</t>
  </si>
  <si>
    <t>0632200000</t>
  </si>
  <si>
    <t>Основное мероприятие  "Осуществление мер по социальной защите граждан, являющихся усыновителями, в виде пособий"</t>
  </si>
  <si>
    <t>0632300000</t>
  </si>
  <si>
    <t>0632372860</t>
  </si>
  <si>
    <t xml:space="preserve">Социальная поддержка детей-сирот и детей, оставшихся без попечения родителей, в части оплаты за содержание жилых помещений, закрепленных за детьми-сиротами, и капитального ремонта
</t>
  </si>
  <si>
    <t>Другие вопросы в области социальной политики</t>
  </si>
  <si>
    <t>1006</t>
  </si>
  <si>
    <t xml:space="preserve">Организация предоставления социального пособия на погребение </t>
  </si>
  <si>
    <t>0613071270</t>
  </si>
  <si>
    <t xml:space="preserve">Подпрограмма "Поддержка социально ориентированных некоммерческих организаций" </t>
  </si>
  <si>
    <t>0650000000</t>
  </si>
  <si>
    <t>Основное мероприятие  "Финансовая поддержка СОНКО, участвующих в реализации социально-значимых мероприятий на территории Старооскольского городского округа"</t>
  </si>
  <si>
    <t>0650100000</t>
  </si>
  <si>
    <t>0650163000</t>
  </si>
  <si>
    <t xml:space="preserve">Подпрограмма "Обеспечение реализации муниципальной программы "Социальная поддержка граждан в Старооскольском городском округе на 2015-2020 годы" </t>
  </si>
  <si>
    <t>0660000000</t>
  </si>
  <si>
    <t xml:space="preserve">Основное мероприятие "Обеспечение выполнения переданных полномочий  администрацией городского округа  по организации предоставления дополнительных мер социальной  поддержки и социальной помощи  отдельным категориям граждан" </t>
  </si>
  <si>
    <t>0660100000</t>
  </si>
  <si>
    <t>Основное мероприятие "Обеспечение выполнения переданных полномочий  администрацией городского округа  по  предоставлению дополнительных мер социальной  поддержки и социальной помощи  отдельным категориям граждан"</t>
  </si>
  <si>
    <t>0660200000</t>
  </si>
  <si>
    <t>0660222100</t>
  </si>
  <si>
    <t>Основное мероприятие "Организация  предоставления отдельных мер социальной защиты населения"</t>
  </si>
  <si>
    <t>0660300000</t>
  </si>
  <si>
    <t xml:space="preserve">Организация предоставления отдельных мер социальной защиты населения
</t>
  </si>
  <si>
    <t>0660371230</t>
  </si>
  <si>
    <t>Основное мероприятие "Осуществление деятельности по опеке и попечительству в отношении несовершеннолетних и лиц из числа детей - сирот и детей, оставшихся без попечения родителей"</t>
  </si>
  <si>
    <t>0660400000</t>
  </si>
  <si>
    <t>0660471240</t>
  </si>
  <si>
    <t>0660500000</t>
  </si>
  <si>
    <t>Осуществление деятельности по опеке и попечительству в отношении совершеннолетних лиц</t>
  </si>
  <si>
    <t>0660571250</t>
  </si>
  <si>
    <t>Основное мероприятие  "Организация предоставления ежемесячных денежных компенсаций расходов по оплате жилищно-коммунальных услуг"</t>
  </si>
  <si>
    <t>0660600000</t>
  </si>
  <si>
    <t>0660671260</t>
  </si>
  <si>
    <t>Основное мероприятие  "Организация  финансового обеспечения  выполнения  переданных полномочий"</t>
  </si>
  <si>
    <t>0660700000</t>
  </si>
  <si>
    <t>0660771590</t>
  </si>
  <si>
    <t>1320200000</t>
  </si>
  <si>
    <t>Обеспечение видеонаблюдением аудиторий пунктов проведения единого государственного экзамена</t>
  </si>
  <si>
    <t xml:space="preserve">Строительство, реконструкция </t>
  </si>
  <si>
    <t>0330300000</t>
  </si>
  <si>
    <t>0330322100</t>
  </si>
  <si>
    <t>0660121120</t>
  </si>
  <si>
    <t>Основное мероприятие  "Выплата ежемесячного пособия опекуну (попечителю) либо одному из приемных родителей или родителей-воспитателей на содержание каждого из детей-сирот и детей, оставшихся без попечения родителей"</t>
  </si>
  <si>
    <t>Основное мероприятие "Повышение качества оказания муниципальных услуг в сфере физической культуры и спорта"</t>
  </si>
  <si>
    <t>Основное мероприятие "Обеспечение централизованного ведения бухгалтерского учета"</t>
  </si>
  <si>
    <t>Основное мероприятие   "Обеспечение деятельности МАУ "Центр молодежных инициатив"</t>
  </si>
  <si>
    <t>Основное мероприятие "Выплата денежного поощрения руководителям органов территориального общественного самоуправления и руководителям органов иных форм осуществления местного самоуправления на территории Старооскольского городского округа"</t>
  </si>
  <si>
    <t>Основное мероприятие "Осуществление деятельности по опеке и попечительству в отношении совершеннолетних  лиц"</t>
  </si>
  <si>
    <t>Основное мероприятие "Предоставление мер социальной поддержки лицам, удостоенным звания "Почетный гражданин Старооскольского городского округа Белгородской области"</t>
  </si>
  <si>
    <t>Основное мероприятие "Предоставление ежегодной денежной выплаты жителям Белгородской области, награжденным знаком "Почетный донор СССР", "Почетный донор России"</t>
  </si>
  <si>
    <t>Основное мероприятие "Выплата пособия лицам, которым присвоено звание "Почетный гражданин Белгородской области"</t>
  </si>
  <si>
    <t>Основное мероприятие "Единовременная выплата на приобретение школьной формы первоклассникам из многодетных семей - учащимся образовательного учреждения "Православная гимназия во имя Святого Благоверного Великого князя Александра Невского № 38"</t>
  </si>
  <si>
    <t>Основное мероприятие "Предоставление услуги службы "Социального такси" инвалидам на специализированном и ином автотранспорте МБУ "КЦСОН"</t>
  </si>
  <si>
    <t xml:space="preserve">Подпрограмма "Улучшение условий и охраны труда в Старооскольском городском округе на 2015-2020 годы" </t>
  </si>
  <si>
    <t>Основное мероприятие "Обеспечение деятельности МБУ "Старооскольский центр оценки качества образования"</t>
  </si>
  <si>
    <t>Основное мероприятие "Обеспечение деятельности муниципальных музеев и Старооскольского зоопарка"</t>
  </si>
  <si>
    <t>Основное мероприятие "Обеспечение деятельности (оказание услуг) библиотек Старооскольской ЦБС"</t>
  </si>
  <si>
    <t>Основное мероприятие "Реализация учреждениями общественно-значимых мероприятий, направленных на создание комфортных условий предоставления культурных услуг населению и развитие народного творчества"</t>
  </si>
  <si>
    <t>Основное мероприятие "Обеспечение деятельности (оказание услуг) Старооскольского театра"</t>
  </si>
  <si>
    <t>Основное мероприятие "Ежеквартальная выплата денежных средств на проезд обучающимся из многодетных семей к месту учебы и обратно, проживающим в двух километрах и более и не пользующимся подвозом школьным автобусом - учащимся образовательного учреждения "Православная гимназия во имя Святого Благоверного Великого князя Александра Невского № 38"</t>
  </si>
  <si>
    <t>Основное мероприятие "Выявление и создание условий развития талантливой молодежи, использование продуктов ее инновационной деятельности"</t>
  </si>
  <si>
    <t>Основное мероприятие "Возмещение  расходов, связанных с предоставлением мер социальной поддержки педагогическим работникам муниципальных  учреждений дополнительного образования, подведомственных управлению культуры, проживающим и работающим в сельских населенных пунктах, рабочих поселках (поселках городского типа) на территории Белгородской области по оплате помещения и коммунальных услуг"</t>
  </si>
  <si>
    <t>Основное мероприятие "Возмещение расходов, связанных с предоставлением мер социальной поддержки специалистам учреждений культуры и искусства, проживающим и (или) работающим в сельской местности,  по оплате помещения и коммунальных услуг"</t>
  </si>
  <si>
    <t xml:space="preserve">Оплата ежемесячных денежных выплат лицам, родившимся в период с 22 июня 1923 года по 3 сентября 1945 года (Дети войны)
</t>
  </si>
  <si>
    <t>1020400000</t>
  </si>
  <si>
    <t>Основное мероприятие "Оснащение жилых помещений муниципального жилищного фонда индивидуальными приборами учета потребления коммунальных ресурсов"</t>
  </si>
  <si>
    <t>1210400000</t>
  </si>
  <si>
    <t>1210424200</t>
  </si>
  <si>
    <t>Основное мероприятие "Обеспечение медико-социального сопровождения обучающихся и воспитанников учреждений общего, дошкольного и дополнительного образования"</t>
  </si>
  <si>
    <t>Основное мероприятие "Обеспечение условий для организации и проведения в соответствии с действующим законодательством государственной итоговой аттестации выпускников общеобразовательных учреждений городского округа"</t>
  </si>
  <si>
    <t>Основное мероприятие "Предоставление услуг финансово-экономического сервиса и хозяйственного обслуживания учреждений сферы образования городского округа"</t>
  </si>
  <si>
    <t>Основное мероприятие "Совершенствование финансово-экономических условий учреждений дополнительного образования"</t>
  </si>
  <si>
    <t>Муниципальная программа "Формирование и развитие системы муниципальной кадровой политики в Старооскольском городском округе на 2015-2020 годы"</t>
  </si>
  <si>
    <t>1500000000</t>
  </si>
  <si>
    <t>Основное мероприятие "Подготовка работников (профессиональное образование и профессиональное обучение) и дополнительное профессиональное образование"</t>
  </si>
  <si>
    <t>1500100000</t>
  </si>
  <si>
    <t>1500121220</t>
  </si>
  <si>
    <t>Содержание ребенка в семье опекуна и приемной семье, а также  вознаграждение, причитающееся приемному родителю</t>
  </si>
  <si>
    <t>0220273050</t>
  </si>
  <si>
    <t>Возмещение молодым учителям общеобразовательных учреждений Старооскольского городского округа разницы в процентных ставках по ипотечному кредиту в рамках проекта "Ипотека для молодых учителей общеобразовательных учреждений Белгородской области"</t>
  </si>
  <si>
    <t xml:space="preserve">Предоставление дополнительной выплаты спортсменам из малоимущих семей </t>
  </si>
  <si>
    <t>0310500000</t>
  </si>
  <si>
    <t>0310526010</t>
  </si>
  <si>
    <t>1410800000</t>
  </si>
  <si>
    <t>Основное мероприятие "Содержание муниципального имущества"</t>
  </si>
  <si>
    <t>1410844100</t>
  </si>
  <si>
    <t>Основное мероприятие "Организация предоставления мер по поддержке сельскохозяйственного производства"</t>
  </si>
  <si>
    <t>1020900000</t>
  </si>
  <si>
    <t>1020971290</t>
  </si>
  <si>
    <t>0310</t>
  </si>
  <si>
    <t>Обеспечение пожарной безопасности</t>
  </si>
  <si>
    <t>Коммунальное хозяйство</t>
  </si>
  <si>
    <t>0502</t>
  </si>
  <si>
    <t>Подпрограмма "Развитие инженерной инфраструктуры"</t>
  </si>
  <si>
    <t>1240000000</t>
  </si>
  <si>
    <t>Основное мероприятие "Строительство и реконструкция инженерных сетей и объектов"</t>
  </si>
  <si>
    <t>1240100000</t>
  </si>
  <si>
    <t>1240144100</t>
  </si>
  <si>
    <t>Контрольно-счетная палата Старооскольского городского округа</t>
  </si>
  <si>
    <t>Расходы на содержание Контрольно-счетной палаты муниципального образования</t>
  </si>
  <si>
    <t xml:space="preserve">Расходы на выплаты по оплате труда председателя Контрольно-счетной палаты муниципального образования и его заместителей </t>
  </si>
  <si>
    <t>0210324200</t>
  </si>
  <si>
    <t>Основное мероприятие "Обеспечение деятельности (оказание услуг) подведомственных муниципальных учреждений"</t>
  </si>
  <si>
    <t>0120300000</t>
  </si>
  <si>
    <t>0120326010</t>
  </si>
  <si>
    <t>0110900000</t>
  </si>
  <si>
    <t>0110926010</t>
  </si>
  <si>
    <t>1610121120</t>
  </si>
  <si>
    <t>Минис-терст-во, ведомс-тво (код адми -нистра-тора)</t>
  </si>
  <si>
    <t>0610326040</t>
  </si>
  <si>
    <t>0220300000</t>
  </si>
  <si>
    <t>0220324200</t>
  </si>
  <si>
    <t>Основное мероприятие "Строительство, реконструкция и капитальный ремонт общеобразовательных учреждений городского округа"</t>
  </si>
  <si>
    <t>Основное мероприятие "Выплата ежемесячного пособия инвалидам боевых действий I и II групп, а также членам семей военнослужащих и сотрудников, погибших при исполнении обязанностей военной службы в районах боевых действий"</t>
  </si>
  <si>
    <t>Массовый спорт</t>
  </si>
  <si>
    <t>1102</t>
  </si>
  <si>
    <t>841</t>
  </si>
  <si>
    <t>1103</t>
  </si>
  <si>
    <t>Спорт высших достижений</t>
  </si>
  <si>
    <t>Содержание муниципальной собственности</t>
  </si>
  <si>
    <t>1410822200</t>
  </si>
  <si>
    <t>Основное мероприятие "Выплата инвалидам (в том числе детям-инвалидам), имеющим транспортные средства в соответствии с медицинскими показаниями, или их законным представителям компенсации страховых премий по договору обязательного страхования гражданской ответственности владельцев транспортных средств"</t>
  </si>
  <si>
    <t>1500121420</t>
  </si>
  <si>
    <t>0703</t>
  </si>
  <si>
    <t>Дополнительное образование детей</t>
  </si>
  <si>
    <t>0220344100</t>
  </si>
  <si>
    <t>0410177780</t>
  </si>
  <si>
    <t>Повышение оплаты труда работникам учреждений культуры</t>
  </si>
  <si>
    <t>0420177780</t>
  </si>
  <si>
    <t>0430177780</t>
  </si>
  <si>
    <t>0450177780</t>
  </si>
  <si>
    <t>0610726040</t>
  </si>
  <si>
    <t>Молодежная политика</t>
  </si>
  <si>
    <t>0630826040</t>
  </si>
  <si>
    <t>1500121120</t>
  </si>
  <si>
    <t>Основное мероприятие "Выплаты гражданам, заключившим договор о целевом обучении"</t>
  </si>
  <si>
    <t>0270300000</t>
  </si>
  <si>
    <t>0270317130</t>
  </si>
  <si>
    <t>Дополнительные выплаты гражданам, предоставляемые за счет средств бюджета Старооскольского городского округа</t>
  </si>
  <si>
    <t>Другие вопросы в области национальной безопасности и правоохранительной деятельности</t>
  </si>
  <si>
    <t>Основное мероприятие "Оборудование дворовых территорий, мест массового пребывания граждан, перекрестков автомобильных дорог, в том числе в районах ИЖС, системами видеонаблюдения (видеоконтроля) с целью обеспечения безопасности населения городского округа, противодействия террористической угрозе и в рамках расширения аппаратно-программного комплекса "Безопасный город", техническое обслуживание систем видеонаблюдения"</t>
  </si>
  <si>
    <t>0314</t>
  </si>
  <si>
    <t>0120200000</t>
  </si>
  <si>
    <t>0120222100</t>
  </si>
  <si>
    <t>0631900000</t>
  </si>
  <si>
    <t>0631924200</t>
  </si>
  <si>
    <t>Основное мероприятие "Содержание придорожной территории вдоль автомобильных дорог Старооскольского городского округа"</t>
  </si>
  <si>
    <t>Раз-дел, под-раз-дел</t>
  </si>
  <si>
    <t xml:space="preserve">Выплаты социального пособия на погребение и возмещение расходов по гарантированному перечню услуг по погребению в рамках ст. 12 Федерального закона от 12.01.1996 № 8-ФЗ </t>
  </si>
  <si>
    <t xml:space="preserve">Стипендии главы администрации Старооскольского городского округа </t>
  </si>
  <si>
    <t>Основное мероприятие "Предоставление ежемесячной денежной компенсации расходов на уплату взноса на капитальный ремонт общего имущества в многоквартирном доме лицам, достигшим возраста семидесяти и восьмидесяти лет"</t>
  </si>
  <si>
    <t>0614000000</t>
  </si>
  <si>
    <t xml:space="preserve">Массовый спорт </t>
  </si>
  <si>
    <t>Основное мероприятие "Организация мер поддержки и социальной адаптации отдельных категорий граждан молодежи (молодые люди, оказавшиеся в трудной жизненной ситуации)"</t>
  </si>
  <si>
    <t>Основное мероприятие "Разработка и подготовка выпуска печатной продукции по безопасности в молодежной среде"</t>
  </si>
  <si>
    <t>0720000000</t>
  </si>
  <si>
    <t>0720200000</t>
  </si>
  <si>
    <t>0720224200</t>
  </si>
  <si>
    <t>1330225200</t>
  </si>
  <si>
    <t xml:space="preserve">Сумма </t>
  </si>
  <si>
    <t>Ежемесячные денежные выплаты гражданам, заключившим договоры пожизненного содержания с иждивением в Старооскольском городском округе</t>
  </si>
  <si>
    <t>2</t>
  </si>
  <si>
    <t>3</t>
  </si>
  <si>
    <t>4</t>
  </si>
  <si>
    <t>5</t>
  </si>
  <si>
    <t>6</t>
  </si>
  <si>
    <t>06140R4620</t>
  </si>
  <si>
    <t>06127R0840</t>
  </si>
  <si>
    <t>07103R0810</t>
  </si>
  <si>
    <t>1410922200</t>
  </si>
  <si>
    <t>1410900000</t>
  </si>
  <si>
    <t>0910000000</t>
  </si>
  <si>
    <t>0910300000</t>
  </si>
  <si>
    <t>0910363000</t>
  </si>
  <si>
    <t>Подпрограмма "Развитие и поддержка малого и среднего предпринимательства Старооскольского городского округа на 2015-2020 годы"</t>
  </si>
  <si>
    <t>Основное мероприятие "Субсидирование части затрат на рекламу"</t>
  </si>
  <si>
    <t>Основное мероприятие "Субсидирование части расходов на уплату арендных платежей"</t>
  </si>
  <si>
    <t>0910400000</t>
  </si>
  <si>
    <t>0910463000</t>
  </si>
  <si>
    <t>10204R5430</t>
  </si>
  <si>
    <t>1220671380</t>
  </si>
  <si>
    <t>0130124200</t>
  </si>
  <si>
    <t>Основное мероприятие "Обеспечение деятельности МАУ "Издательский дом "Оскольский край"</t>
  </si>
  <si>
    <t>0810500000</t>
  </si>
  <si>
    <t>0810522100</t>
  </si>
  <si>
    <t>Основное мероприятие "Приобретение имущества в муниципальную собственность"</t>
  </si>
  <si>
    <t xml:space="preserve">             к решению Совета депутатов</t>
  </si>
  <si>
    <t xml:space="preserve">             Старооскольского городского округа</t>
  </si>
  <si>
    <t xml:space="preserve">             от  «___»___________ 2017 г. № ____ </t>
  </si>
  <si>
    <t>12206S1380</t>
  </si>
  <si>
    <t>04101S7780</t>
  </si>
  <si>
    <t>0410600000</t>
  </si>
  <si>
    <t>04106R5192</t>
  </si>
  <si>
    <t>04201S7780</t>
  </si>
  <si>
    <t>04301S7780</t>
  </si>
  <si>
    <t>Основное мероприятие "Комплектование книжных фондов библиотек Старооскольской ЦБС"</t>
  </si>
  <si>
    <t>04501S7780</t>
  </si>
  <si>
    <t>1240171090</t>
  </si>
  <si>
    <t>0520470820</t>
  </si>
  <si>
    <t>Основное мероприятие "Единовременная денежная выплата врачам, принятым на работу в областные государственные учреждения здравоохранения, расположенные на территории Старооскольского городского округа, по остродефицитным специальностям"</t>
  </si>
  <si>
    <t>Единовременная денежная выплата врачам, принятым на работу в областные государственные учреждения здравоохранения, расположенные на территории Старооскольского городского округа, по остродефицитным специальностям</t>
  </si>
  <si>
    <t>0614217310</t>
  </si>
  <si>
    <t>Реализация мероприятий по благоустройству дворовых и придворовых территорий многоквартирных домов</t>
  </si>
  <si>
    <t>0614200000</t>
  </si>
  <si>
    <t>Выплата ежемесячных пособий отдельным категориям граждан (инвалидам боевых действий I и II групп, а также членам семей военнослужащих и сотрудников, погибших при исполнении обязанностей военной службы или служебных обязанностей в районах боевых действий; вдовам погибших (умерших) ветеранов подразделений особого риска)</t>
  </si>
  <si>
    <t>Выплата пособий малоимущим гражданам и гражданам, оказавшимся в тяжелой жизненной ситуации</t>
  </si>
  <si>
    <t>Выплата единовременного пособия при всех формах устройства детей, лишенных родительского попечения, в семью</t>
  </si>
  <si>
    <t>Осуществление деятельности по опеке и попечительству в отношении несовершеннолетних и лиц из числа детей-сирот и детей, оставшихся без попечения родителей</t>
  </si>
  <si>
    <t xml:space="preserve">Организация предоставления ежемесячных денежных компенсаций расходов по оплате жилищно-коммунальных услуг
</t>
  </si>
  <si>
    <t>Основное мероприятие "Издание плаката "Спортивная гордость Старого Оскола"</t>
  </si>
  <si>
    <t>Основное мероприятие "Проведение турнира городов России по дзюдо среди юношей и девушек под девизом "Дзюдо против наркотиков"</t>
  </si>
  <si>
    <t>Основное мероприятие "Открытое первенство города по пулевой стрельбе среди юниоров под девизом "Молодежь против наркотиков"</t>
  </si>
  <si>
    <t>Подпрограмма "Развитие спортивной инфраструктуры"</t>
  </si>
  <si>
    <t>Основное мероприятие "Капитальный ремонт и реконструкция объектов физической культуры и спорта"</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</si>
  <si>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по государственной регистрации актов гражданского состояния </t>
  </si>
  <si>
    <t>04106L5192</t>
  </si>
  <si>
    <t>Основное мероприятие  "Оплата за коммунальные услуги, ремонт и содержание жилых помещений, закрепленных за детьми-сиротами и детьми, оставшимися без попечения родителей"</t>
  </si>
  <si>
    <t>Старооскольского городского округа на 2018 год</t>
  </si>
  <si>
    <t>0111400000</t>
  </si>
  <si>
    <t>0111426010</t>
  </si>
  <si>
    <t>Муниципальное казенное учреждение "Управление жизнеобеспечением и развитием Старооскольского городского округа" (далее- МКУ "УЖиРГО")</t>
  </si>
  <si>
    <t>Основное мероприятие "Организация мероприятий, относящихся к безопасности дорожного движения, содержание элементов обустройства автомобильных дорог"</t>
  </si>
  <si>
    <t>Основное мероприятие "Выполнение муниципальным образованием  Старооскольским городским округом, как собственником жилых и нежилых помещений в многоквартирных домах, обязательств по уплате взносов на капитальный ремонт"</t>
  </si>
  <si>
    <t>Основное мероприятие "Обеспечение функций МКУ "УЖиРГО"</t>
  </si>
  <si>
    <t>1220625900</t>
  </si>
  <si>
    <t>07103R4950</t>
  </si>
  <si>
    <t>Основное мероприятие "Обеспечение доступности учреждений образования"</t>
  </si>
  <si>
    <t>0640900000</t>
  </si>
  <si>
    <t>06409L0270</t>
  </si>
  <si>
    <t>06409R0270</t>
  </si>
  <si>
    <t>0105</t>
  </si>
  <si>
    <t>Судебная система</t>
  </si>
  <si>
    <t>9990051200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</si>
  <si>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</si>
  <si>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1100000000</t>
  </si>
  <si>
    <t xml:space="preserve">Муниципальная программа "Устойчивое развитие сельских территорий Старооскольского городского округа на 2015-2020 годы" </t>
  </si>
  <si>
    <t>1110000000</t>
  </si>
  <si>
    <t>Основное мероприятие "Проведение ежегодного  муниципального конкурса "Ветеранское подворье"</t>
  </si>
  <si>
    <t>1110500000</t>
  </si>
  <si>
    <t>1110526010</t>
  </si>
  <si>
    <t>Подпрограмма "Обеспечение граждан, проживающих в сельской местности, благоустроенным жильем, а также создание условий для самореализации и вовлечение их в активную социальную жизнь  Старооскольского городского округа на 2015-2020 годы"</t>
  </si>
  <si>
    <t>12401S1090</t>
  </si>
  <si>
    <t>13302S2140</t>
  </si>
  <si>
    <t>1330272140</t>
  </si>
  <si>
    <t xml:space="preserve">Поддержка государственных программ субъектов Российской Федерации и муниципальных программ формирования современной городской среды </t>
  </si>
  <si>
    <t>1700000000</t>
  </si>
  <si>
    <t>1710000000</t>
  </si>
  <si>
    <t>1710100000</t>
  </si>
  <si>
    <t>17101L5550</t>
  </si>
  <si>
    <t>17101R5550</t>
  </si>
  <si>
    <t>0220372120</t>
  </si>
  <si>
    <t>02203S2120</t>
  </si>
  <si>
    <t>0940125100</t>
  </si>
  <si>
    <t>Основное мероприятие "Проведение капитального строительства и капитального ремонта культурно-досуговых учреждений, приобретение объектов недвижимого имущества"</t>
  </si>
  <si>
    <t>Реализация мероприятий по строительству, реконструкции, приобретению объектов недвижимого имущества и капитальному ремонту объектов социальной сферы местного значения</t>
  </si>
  <si>
    <t>0430271120</t>
  </si>
  <si>
    <t>04302S1120</t>
  </si>
  <si>
    <t>Капитальный ремонт и ремонт автомобильных дорог общего пользования  населенных пунктов</t>
  </si>
  <si>
    <t>Основное мероприятие "Единовременная выплата при одновременном рождении (усыновлении)  двух детей -    10 000 руб., трех и более детей - 50 000 руб."</t>
  </si>
  <si>
    <t>Меры социальной защиты отдельных категорий работников учреждений, занятых в секторе социального обслуживания, проживающих и (или) работающих в сельской местности</t>
  </si>
  <si>
    <t>0620271690</t>
  </si>
  <si>
    <t>Ежемесячное денежное вознаграждение за классное руководство</t>
  </si>
  <si>
    <t>Предоставление мер социальной поддержки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Белгородской области</t>
  </si>
  <si>
    <t>Осуществление полномочий  по предоставлению мер социальной защиты многодетных семей</t>
  </si>
  <si>
    <t>Муниципальная программа "Формирование современной городской среды на территории Старооскольского городского округа на 2018-2022 годы"</t>
  </si>
  <si>
    <t xml:space="preserve"> Подпрограмма "Благоустройство дворовых территорий многоквартирных жилых домов города Старый Оскол"</t>
  </si>
  <si>
    <t>Основное мероприятие "Обеспечение проведения мероприятий по благоустройству дворовых территорий города Старый Оскол"</t>
  </si>
  <si>
    <t>Основное мероприятие "Выплата единовременной материальной помощи отдельным категориям граждан (вдовам (вдовцам), не вступившим в повторный брак, а также  несовершеннолетним детям и детям, обучающимся на очной форме обучения до достижения ими возраста 23 лет, погибших (умерших) участников ликвидации последствий катастрофы на Чернобыльской АЭС; вдовам (вдовцам) погибших (умерших) ветеранов подразделений особого риска, не вступившим в повторный брак; инвалидам боевых действий, вдовам и родителям погибших (умерших) участников боевых действий). Выплата ежегодной материальной помощи матросам, особо отличившимся при исполнении обязанностей военной службы по призыву, постоянно проживающим на территории Старооскольского городского округа"</t>
  </si>
  <si>
    <t>Основное мероприятие "Предоставление ежегодной частичной компенсации многодетным семьям, в составе которых пять и более детей, на покупку комплекта школьной одежды и спортивной формы (для детей школьного возраста)"</t>
  </si>
  <si>
    <t>Основное мероприятие "Поощрение народных дружинников, принимающих в составе народных дружин участие в охране общественного порядка на территории Старооскольского городского округа"</t>
  </si>
  <si>
    <t>Выплата ежемесячных денежных компенсаций расходов по оплате жилищно-коммунальных услуг ветеранам труда, ветеранам военной службы</t>
  </si>
  <si>
    <t xml:space="preserve">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в соответствии с Федеральным законом от 19 мая 1995 года                                                                   №81-ФЗ "О государственных пособиях гражданам, имеющим детей" </t>
  </si>
  <si>
    <t xml:space="preserve">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в соответствии с Федеральным законом от 19 мая 1995 года N 81-ФЗ "О государственных пособиях гражданам, имеющим детей" 
</t>
  </si>
  <si>
    <t xml:space="preserve">Ежемесячная денежная выплата, назначаемая в случае рождения третьего ребенка или последующих детей до достижения ребенком возраста трех лет </t>
  </si>
  <si>
    <t xml:space="preserve">Содержание ребенка в семье опекуна, приемной семье, семейном детском доме, а также  вознаграждение, причитающееся приемному родителю, оплату труда родителя-воспитателя </t>
  </si>
  <si>
    <t xml:space="preserve">Осуществление мер по социальной защите граждан, являющихся усыновителями
</t>
  </si>
  <si>
    <t>Основное мероприятие "Приобретение формы для членов народной дружины "Молодость"</t>
  </si>
  <si>
    <t>0150000000</t>
  </si>
  <si>
    <t>0150100000</t>
  </si>
  <si>
    <t>0150122100</t>
  </si>
  <si>
    <t>Основное мероприятие "Оборудование в целях предупреждения террористических актов муниципальных объектов, мест с массовым пребыванием людей инженерно-техническими средствами охраны (системами видеонаблюдения (видеоконтроля), системами контроля доступа, охранными сигнализациями, кнопками тревожной сигнализации) с выводом видеопотока в АПК "Безопасный город" и техническое обслуживание установленных систем"</t>
  </si>
  <si>
    <t>0150200000</t>
  </si>
  <si>
    <t>0150226010</t>
  </si>
  <si>
    <t>Основное мероприятие "Проведение на территории Старооскольского городского округа информационно-пропагандистских мероприятий по разъяснению сущности терроризма и его общественной опасности, а также по формированию у граждан неприятия идеологии терроризма, в том числе путем распространения информационных материалов, печатной продукции, проведения разъяснительной работы"</t>
  </si>
  <si>
    <t>0150300000</t>
  </si>
  <si>
    <t>0150326010</t>
  </si>
  <si>
    <t>Основное мероприятие "Проведение конкурса "Самопрезентации" среди активистов Кибердружины Старооскольского городского округа"</t>
  </si>
  <si>
    <t>0150400000</t>
  </si>
  <si>
    <t>0150426010</t>
  </si>
  <si>
    <t>Основное мероприятие "Проведение акций "Мир без терроризма", "Молодежь против террора", "День солидарности в борьбе с терроризмом" и т.д. Привлечение информационных и рекламных агентств к проведению профилактических акций"</t>
  </si>
  <si>
    <t>0150121120</t>
  </si>
  <si>
    <t>Подпрограмма "Профилактика терроризма и экстремизма, минимизация и (или) ликвидация последствий их проявлений на территории Старооскольского городского округа на 2017-2020 годы"</t>
  </si>
  <si>
    <t xml:space="preserve"> тыс. рублей</t>
  </si>
  <si>
    <t>Местный бюджет 2018</t>
  </si>
  <si>
    <t>Областной бюджет 2018</t>
  </si>
  <si>
    <t>Компенсация отдельным категория граждан оплаты взноса на капитальный ремонт общего имущества в многоквартирном доме</t>
  </si>
  <si>
    <t>Мероприятия государственной программы Российской Федерации "Доступная среда" на 2011 - 2020 годы</t>
  </si>
  <si>
    <t>Содействие достижению целевых показателей региональных программ развития агропромышленного комплекса</t>
  </si>
  <si>
    <t xml:space="preserve">Поддержка муниципальных программ формирования современной городской среды </t>
  </si>
  <si>
    <t>Оплата жилищно-коммунальных услуг отдельным категориям граждан</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</si>
  <si>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</si>
  <si>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</si>
  <si>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 xml:space="preserve"> Реализация мероприятий по развитию физической культуры и спорта в Российской Федерации</t>
  </si>
  <si>
    <t>Адресная финансовая поддержка спортивных организаций, осуществляющих подготовку спортивного резерва для сборных команд Российской Федерации</t>
  </si>
  <si>
    <t>Подпрограмма "Переселение граждан из аварийного жилищного фонда Старооскольского городского округа"</t>
  </si>
  <si>
    <t>0510000000</t>
  </si>
  <si>
    <t>Основное мероприятие "Финансовое и организационное обеспечение формирования жилищного фонда для переселения граждан из аварийного и ветхого жилья"</t>
  </si>
  <si>
    <t>0510200000</t>
  </si>
  <si>
    <t>Обеспечение мероприятий по переселению граждан из аварийного жилищного фонда</t>
  </si>
  <si>
    <t>0510271390</t>
  </si>
  <si>
    <t>05102S1390</t>
  </si>
  <si>
    <t>Основное мероприятие "Поддержка творческой деятельности Старооскольского театра"</t>
  </si>
  <si>
    <t>0450300000</t>
  </si>
  <si>
    <t>04503L4660</t>
  </si>
  <si>
    <t>04503R4660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</si>
  <si>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</si>
  <si>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12401S3780</t>
  </si>
  <si>
    <t>Инженерное обустройство микрорайонов массовой застройки индивидуального жилищного строительства</t>
  </si>
  <si>
    <t>1240173780</t>
  </si>
  <si>
    <t>857</t>
  </si>
  <si>
    <t>1410400000</t>
  </si>
  <si>
    <t>1410424200</t>
  </si>
  <si>
    <t>Здравоохранение</t>
  </si>
  <si>
    <t>0900</t>
  </si>
  <si>
    <t>Стационарная медицинская помощь</t>
  </si>
  <si>
    <t>0901</t>
  </si>
  <si>
    <t>Средства, передаваемые для компенсации расходов, возникших в результате решений, принятых органами власти другого уровня, за счет средств резервного фонда Правительства Белгородской области</t>
  </si>
  <si>
    <t>1410870550</t>
  </si>
  <si>
    <t>Капитальный ремонт автомобильных дорог</t>
  </si>
  <si>
    <t>1330244300</t>
  </si>
  <si>
    <t>Основное мероприятие "Проведение капитального ремонта и строительства зданий муниципальных музеев и сооружений Старооскольского зоопарка"</t>
  </si>
  <si>
    <t>0420400000</t>
  </si>
  <si>
    <t xml:space="preserve">Капитальный ремонт </t>
  </si>
  <si>
    <t>0420424200</t>
  </si>
  <si>
    <t>0250463000</t>
  </si>
  <si>
    <t>07103L0810</t>
  </si>
  <si>
    <t>07103L4950</t>
  </si>
  <si>
    <t>1320100000</t>
  </si>
  <si>
    <t>1320163000</t>
  </si>
  <si>
    <t>1320173820</t>
  </si>
  <si>
    <t>0640417320</t>
  </si>
  <si>
    <t>Компенсация стоимости проезда детям-инвалидам с нарушением слуха и лицам, их сопровождающим, к месту учебы и обратно</t>
  </si>
  <si>
    <t>0632272890</t>
  </si>
  <si>
    <t>Основное мероприятие "Предоставление ежемесячных субсидий на оплату услуг связи отдельным категориям граждан РФ, проживающим на территории Белгородской области (ветеранам боевых действий, военнослужащим, проходившим военную службу в условиях чрезвычайного положения и при вооруженных конфликтах в РФ, а также проходившим военную службу в Чеченской Республике с января 1997 года по июль 1999 года; лицам, привлекавшимся органами местной власти к разминированию территорий и объектов в период 1943-1950 гг.)"</t>
  </si>
  <si>
    <t>Основное мероприятие "Выявление муниципальных объектов недвижимости, право собственности Старооскольского городского округа на которые не оформлено, а также бесхозяйных объектов недвижимости и выморочного имущества (в виде жилых помещений) с целью вовлечения их в хозяйственный оборот, или сноса непригодных для дальнейшего использования объектов"</t>
  </si>
  <si>
    <t>Основное мероприятие "Предоставление субсидий юридическим лицам и индивидуальным предпринимателям в целях возмещения недополученных доходов в связи с осуществлением перевозки льготной категории граждан"</t>
  </si>
  <si>
    <t>Основное мероприятие "Личное страхование народных дружинников на период их участия в проводимых органами внутренних дел (полицией) и иными правоохранительными органами мероприятиях по охране общественного порядка"</t>
  </si>
  <si>
    <t>0120500000</t>
  </si>
  <si>
    <t>0120526010</t>
  </si>
  <si>
    <t>Поддержка отрасли культура (на государственную поддержку лучших муниципальных учреждений культуры)</t>
  </si>
  <si>
    <t>0410800000</t>
  </si>
  <si>
    <t>04108L5194</t>
  </si>
  <si>
    <t>04108R5194</t>
  </si>
  <si>
    <t>Поддержка отрасли культура (на государственную поддержку лучших работников муниципальных учреждений культуры, находящихся на территориях сельских поселений)</t>
  </si>
  <si>
    <t>0420600000</t>
  </si>
  <si>
    <t>04206L5195</t>
  </si>
  <si>
    <t>04206R5195</t>
  </si>
  <si>
    <t>0430700000</t>
  </si>
  <si>
    <t>04307L5194</t>
  </si>
  <si>
    <t>04307R5194</t>
  </si>
  <si>
    <t>Поддержка отрасли культура (на комплектование книжных фондов библиотек муниципальных образований и государственных библиотек городов Москвы и Санкт-Петербурга)</t>
  </si>
  <si>
    <t>Реализация мроприятий по обеспечению жильем молодых семей</t>
  </si>
  <si>
    <t>05205L4970</t>
  </si>
  <si>
    <t>05205R4970</t>
  </si>
  <si>
    <t>Основное мероприятие "Осуществление функций администрации Старооскольского городского округа по обеспечению жильем отдельных категорий граждан, установленных федеральными законами от 12 января 1995 года № 5-ФЗ "О ветеранах" и от 24 ноября 1995 года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</si>
  <si>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</si>
  <si>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</si>
  <si>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0520800000</t>
  </si>
  <si>
    <t>0520851350</t>
  </si>
  <si>
    <t>0520851760</t>
  </si>
  <si>
    <t>Основное мероприятие "Выплата компенсации расходов в целях соблюдения утвержденных предельных (максимальных) индексов изменения размера вносимой гражданами платы за коммунальные услуги"</t>
  </si>
  <si>
    <t>Выплата компенсации расходов в целях соблюдения утвержденных предельных (максимальных) индексов изменения размера вносимой гражданами платы за коммунальные услуги</t>
  </si>
  <si>
    <t>0614172560</t>
  </si>
  <si>
    <t>0614100000</t>
  </si>
  <si>
    <t>0710370020</t>
  </si>
  <si>
    <t>0730270020</t>
  </si>
  <si>
    <t>1410370020</t>
  </si>
  <si>
    <t>1340170020</t>
  </si>
  <si>
    <t>1250170020</t>
  </si>
  <si>
    <t>1320270020</t>
  </si>
  <si>
    <t>1220270020</t>
  </si>
  <si>
    <t>0230270020</t>
  </si>
  <si>
    <t>0410170020</t>
  </si>
  <si>
    <t>0430170020</t>
  </si>
  <si>
    <t>0420170020</t>
  </si>
  <si>
    <t>0450170020</t>
  </si>
  <si>
    <t>0460370020</t>
  </si>
  <si>
    <t>87</t>
  </si>
  <si>
    <t>0210470020</t>
  </si>
  <si>
    <t>0230170020</t>
  </si>
  <si>
    <t>0260170020</t>
  </si>
  <si>
    <t>0250170020</t>
  </si>
  <si>
    <t>0240270020</t>
  </si>
  <si>
    <t>0230770020</t>
  </si>
  <si>
    <t>0270270020</t>
  </si>
  <si>
    <t>0230670020</t>
  </si>
  <si>
    <t>0330370020</t>
  </si>
  <si>
    <t xml:space="preserve"> Доведение минимального размера оплаты труда до прожиточного минимума трудоспособного населения, повышение оплаты труда работникам учреждений  дополнительного образования,   работникам учреждений культуры</t>
  </si>
  <si>
    <t>Доведение минимального размера оплаты труда до прожиточного минимума трудоспособного населения, повышение оплаты труда работникам учреждений  дополнительного образования, работникам учреждений культуры</t>
  </si>
  <si>
    <t>1220670550</t>
  </si>
  <si>
    <t>Проведение мероприятий по очистке шахтных колодцев на территории муниципальных образований Белгородской области</t>
  </si>
  <si>
    <t>Основное мероприятие "Государственная поддержка лучших работников"</t>
  </si>
  <si>
    <t>Основное мероприятие "Государственная поддержка муниципальных учреждений культуры, находящихся в сельской местности"</t>
  </si>
  <si>
    <t>1220422200</t>
  </si>
  <si>
    <t>Основное мероприятие "Организация и содержание мест захоронения (кладбищ)"</t>
  </si>
  <si>
    <t>1320463000</t>
  </si>
  <si>
    <t>1320400000</t>
  </si>
  <si>
    <t>Основное мероприятие "Обеспечение равной доступности транспортных услуг жителям сельской местности путем субсидирования перевозчиков, обслуживающих пригородные маршруты с низким пассажиропотоком и фиксированным тарифом, возмещение недополученных доходов на пригородных маршрутах к дачным и садово-огородным участкам в выходные и праздничные дни"</t>
  </si>
  <si>
    <t>9990070550</t>
  </si>
  <si>
    <t>1320164000</t>
  </si>
  <si>
    <t>Субсидии бюджетным (автономным) учреждениям на осуществление перевозки льготной категории граждан по муниципальным маршрутам регулярных перевозок</t>
  </si>
  <si>
    <t xml:space="preserve">Муниципальное казенное учреждение Старооскольского городского округа "Центр бухгалтерского обслуживания" </t>
  </si>
  <si>
    <t xml:space="preserve">             Приложение 4</t>
  </si>
  <si>
    <t>Основное мероприятие "Проведение капитальных и текущих ремонтов объектов недвижимости"</t>
  </si>
  <si>
    <t>от 08 июня 2018 г. № 105</t>
  </si>
</sst>
</file>

<file path=xl/styles.xml><?xml version="1.0" encoding="utf-8"?>
<styleSheet xmlns="http://schemas.openxmlformats.org/spreadsheetml/2006/main">
  <numFmts count="2">
    <numFmt numFmtId="164" formatCode="000000"/>
    <numFmt numFmtId="165" formatCode="000"/>
  </numFmts>
  <fonts count="18">
    <font>
      <sz val="10"/>
      <name val="Arial"/>
    </font>
    <font>
      <sz val="11"/>
      <color theme="1"/>
      <name val="Calibri"/>
      <family val="2"/>
      <charset val="204"/>
      <scheme val="minor"/>
    </font>
    <font>
      <sz val="10"/>
      <name val="Arial"/>
      <family val="2"/>
      <charset val="204"/>
    </font>
    <font>
      <b/>
      <sz val="13"/>
      <name val="Times New Roman"/>
      <family val="1"/>
      <charset val="204"/>
    </font>
    <font>
      <sz val="13"/>
      <name val="Times New Roman"/>
      <family val="1"/>
      <charset val="204"/>
    </font>
    <font>
      <b/>
      <sz val="10"/>
      <name val="Arial"/>
      <family val="2"/>
      <charset val="204"/>
    </font>
    <font>
      <sz val="10"/>
      <name val="Arial"/>
      <family val="2"/>
      <charset val="204"/>
    </font>
    <font>
      <sz val="13"/>
      <color indexed="8"/>
      <name val="Times New Roman"/>
      <family val="1"/>
      <charset val="204"/>
    </font>
    <font>
      <sz val="10"/>
      <name val="Arial"/>
      <family val="2"/>
      <charset val="204"/>
    </font>
    <font>
      <sz val="12"/>
      <name val="Times New Roman"/>
      <family val="1"/>
      <charset val="204"/>
    </font>
    <font>
      <sz val="13"/>
      <color indexed="10"/>
      <name val="Times New Roman"/>
      <family val="1"/>
      <charset val="204"/>
    </font>
    <font>
      <b/>
      <sz val="10.5"/>
      <name val="Times New Roman"/>
      <family val="1"/>
      <charset val="204"/>
    </font>
    <font>
      <b/>
      <sz val="12"/>
      <name val="Times New Roman"/>
      <family val="1"/>
      <charset val="204"/>
    </font>
    <font>
      <sz val="13"/>
      <name val="Calibri"/>
      <family val="2"/>
      <charset val="204"/>
    </font>
    <font>
      <sz val="11"/>
      <color theme="1"/>
      <name val="Calibri"/>
      <family val="2"/>
      <charset val="204"/>
      <scheme val="minor"/>
    </font>
    <font>
      <b/>
      <sz val="13"/>
      <color theme="1"/>
      <name val="Times New Roman"/>
      <family val="1"/>
      <charset val="204"/>
    </font>
    <font>
      <sz val="13"/>
      <color theme="1"/>
      <name val="Times New Roman"/>
      <family val="1"/>
      <charset val="204"/>
    </font>
    <font>
      <sz val="13"/>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9">
    <xf numFmtId="0" fontId="0" fillId="0" borderId="0"/>
    <xf numFmtId="0" fontId="2" fillId="0" borderId="0"/>
    <xf numFmtId="0" fontId="14" fillId="0" borderId="0"/>
    <xf numFmtId="0" fontId="6" fillId="0" borderId="0"/>
    <xf numFmtId="0" fontId="8" fillId="0" borderId="0"/>
    <xf numFmtId="0" fontId="2" fillId="0" borderId="0"/>
    <xf numFmtId="0" fontId="1" fillId="0" borderId="0"/>
    <xf numFmtId="0" fontId="2" fillId="0" borderId="0"/>
    <xf numFmtId="0" fontId="2" fillId="0" borderId="0"/>
  </cellStyleXfs>
  <cellXfs count="77">
    <xf numFmtId="0" fontId="0" fillId="0" borderId="0" xfId="0"/>
    <xf numFmtId="3" fontId="3"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2" fontId="9"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4" fillId="2" borderId="0" xfId="0" applyNumberFormat="1" applyFont="1" applyFill="1" applyAlignment="1">
      <alignment horizontal="center" vertical="center"/>
    </xf>
    <xf numFmtId="0" fontId="4" fillId="2" borderId="0" xfId="0" applyFont="1" applyFill="1" applyAlignment="1">
      <alignment horizontal="left"/>
    </xf>
    <xf numFmtId="0" fontId="4" fillId="2" borderId="0" xfId="0" applyFont="1" applyFill="1" applyAlignment="1"/>
    <xf numFmtId="0" fontId="4" fillId="2" borderId="0" xfId="0" applyFont="1" applyFill="1"/>
    <xf numFmtId="0" fontId="3" fillId="2" borderId="0" xfId="0" applyFont="1" applyFill="1"/>
    <xf numFmtId="0" fontId="3" fillId="2" borderId="0" xfId="0" applyFont="1" applyFill="1" applyAlignment="1"/>
    <xf numFmtId="0" fontId="13" fillId="2" borderId="0" xfId="0" applyFont="1" applyFill="1"/>
    <xf numFmtId="0" fontId="2" fillId="2" borderId="0" xfId="0" applyFont="1" applyFill="1"/>
    <xf numFmtId="164" fontId="4" fillId="2" borderId="1" xfId="0" applyNumberFormat="1" applyFont="1" applyFill="1" applyBorder="1" applyAlignment="1">
      <alignment horizontal="center" vertical="center" wrapText="1"/>
    </xf>
    <xf numFmtId="2" fontId="15" fillId="2" borderId="1"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164" fontId="7" fillId="2" borderId="1" xfId="0" applyNumberFormat="1" applyFont="1" applyFill="1" applyBorder="1" applyAlignment="1">
      <alignment horizontal="center" vertical="center" wrapText="1"/>
    </xf>
    <xf numFmtId="0" fontId="3" fillId="2" borderId="1" xfId="5"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1" applyFont="1" applyFill="1" applyBorder="1" applyAlignment="1">
      <alignment horizontal="center" vertical="center" wrapText="1"/>
    </xf>
    <xf numFmtId="0" fontId="16" fillId="2" borderId="1" xfId="0" applyNumberFormat="1" applyFont="1" applyFill="1" applyBorder="1" applyAlignment="1">
      <alignment horizontal="center" vertical="center" wrapText="1"/>
    </xf>
    <xf numFmtId="0" fontId="5" fillId="2" borderId="0" xfId="0" applyFont="1" applyFill="1"/>
    <xf numFmtId="0" fontId="4" fillId="2" borderId="1" xfId="5" applyFont="1" applyFill="1" applyBorder="1" applyAlignment="1">
      <alignment horizontal="center" vertical="center" wrapText="1"/>
    </xf>
    <xf numFmtId="0" fontId="2" fillId="2" borderId="0" xfId="0" applyFont="1" applyFill="1" applyAlignment="1">
      <alignment horizontal="center" vertical="center"/>
    </xf>
    <xf numFmtId="1" fontId="3" fillId="2" borderId="1" xfId="0" applyNumberFormat="1" applyFont="1" applyFill="1" applyBorder="1" applyAlignment="1">
      <alignment horizontal="center" vertical="center" wrapText="1"/>
    </xf>
    <xf numFmtId="49" fontId="3" fillId="2" borderId="1" xfId="4" applyNumberFormat="1" applyFont="1" applyFill="1" applyBorder="1" applyAlignment="1">
      <alignment horizontal="center" vertical="center" wrapText="1"/>
    </xf>
    <xf numFmtId="49" fontId="4" fillId="2" borderId="1" xfId="4" applyNumberFormat="1" applyFont="1" applyFill="1" applyBorder="1" applyAlignment="1">
      <alignment horizontal="center" vertical="center" wrapText="1"/>
    </xf>
    <xf numFmtId="164" fontId="4" fillId="2" borderId="1" xfId="4" applyNumberFormat="1" applyFont="1" applyFill="1" applyBorder="1" applyAlignment="1">
      <alignment horizontal="center" vertical="center" wrapText="1"/>
    </xf>
    <xf numFmtId="2" fontId="4" fillId="2" borderId="1" xfId="1" applyNumberFormat="1" applyFont="1" applyFill="1" applyBorder="1" applyAlignment="1">
      <alignment horizontal="center" vertical="center" wrapText="1"/>
    </xf>
    <xf numFmtId="0" fontId="5" fillId="2" borderId="1" xfId="0" applyFont="1" applyFill="1" applyBorder="1"/>
    <xf numFmtId="2" fontId="4" fillId="2" borderId="1" xfId="5" applyNumberFormat="1" applyFont="1" applyFill="1" applyBorder="1" applyAlignment="1">
      <alignment horizontal="center" vertical="center" wrapText="1"/>
    </xf>
    <xf numFmtId="0" fontId="17" fillId="2" borderId="3" xfId="2" applyFont="1" applyFill="1" applyBorder="1" applyAlignment="1">
      <alignment horizontal="center" vertical="top" wrapText="1"/>
    </xf>
    <xf numFmtId="2" fontId="11" fillId="2" borderId="1" xfId="0" applyNumberFormat="1" applyFont="1" applyFill="1" applyBorder="1" applyAlignment="1">
      <alignment horizontal="center" vertical="center" wrapText="1"/>
    </xf>
    <xf numFmtId="2" fontId="12" fillId="2" borderId="1" xfId="0" applyNumberFormat="1" applyFont="1" applyFill="1" applyBorder="1" applyAlignment="1">
      <alignment horizontal="center" vertical="center" wrapText="1"/>
    </xf>
    <xf numFmtId="165" fontId="4" fillId="2" borderId="1" xfId="5"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0" xfId="0" applyNumberFormat="1" applyFont="1" applyFill="1" applyAlignment="1">
      <alignment horizontal="center" vertical="center"/>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0" fontId="2" fillId="2" borderId="0" xfId="0" applyFont="1" applyFill="1"/>
    <xf numFmtId="3" fontId="3" fillId="2"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2" fillId="2" borderId="0" xfId="0" applyFont="1" applyFill="1"/>
    <xf numFmtId="3" fontId="3" fillId="2"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3" fontId="4" fillId="3" borderId="1" xfId="0" applyNumberFormat="1" applyFont="1" applyFill="1" applyBorder="1" applyAlignment="1">
      <alignment horizontal="center" vertical="center" wrapText="1"/>
    </xf>
    <xf numFmtId="49" fontId="4" fillId="4" borderId="1" xfId="0" applyNumberFormat="1" applyFont="1" applyFill="1" applyBorder="1" applyAlignment="1">
      <alignment horizontal="center" vertical="center" wrapText="1"/>
    </xf>
    <xf numFmtId="3" fontId="4" fillId="4"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2" borderId="0" xfId="0" applyNumberFormat="1" applyFont="1" applyFill="1" applyAlignment="1">
      <alignment horizontal="center"/>
    </xf>
    <xf numFmtId="0" fontId="3" fillId="2" borderId="0" xfId="0" applyFont="1" applyFill="1" applyAlignment="1">
      <alignment horizontal="center"/>
    </xf>
    <xf numFmtId="0" fontId="4" fillId="2" borderId="4" xfId="0" applyFont="1" applyFill="1" applyBorder="1" applyAlignment="1">
      <alignment horizontal="right"/>
    </xf>
  </cellXfs>
  <cellStyles count="9">
    <cellStyle name="Обычный" xfId="0" builtinId="0"/>
    <cellStyle name="Обычный 2" xfId="1"/>
    <cellStyle name="Обычный 3" xfId="2"/>
    <cellStyle name="Обычный 3 2" xfId="6"/>
    <cellStyle name="Обычный 4" xfId="3"/>
    <cellStyle name="Обычный 4 2" xfId="7"/>
    <cellStyle name="Обычный 5" xfId="4"/>
    <cellStyle name="Обычный 5 2" xfId="8"/>
    <cellStyle name="Обычный_Алексеевский уведомление"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V1997"/>
  <sheetViews>
    <sheetView tabSelected="1" view="pageBreakPreview" zoomScale="80" zoomScaleNormal="80" zoomScaleSheetLayoutView="80" workbookViewId="0">
      <selection activeCell="A8" sqref="A8:F8"/>
    </sheetView>
  </sheetViews>
  <sheetFormatPr defaultColWidth="9.140625" defaultRowHeight="12.75"/>
  <cols>
    <col min="1" max="1" width="35" style="43" customWidth="1"/>
    <col min="2" max="2" width="7.5703125" style="17" customWidth="1"/>
    <col min="3" max="3" width="7.42578125" style="17" customWidth="1"/>
    <col min="4" max="4" width="14.7109375" style="17" customWidth="1"/>
    <col min="5" max="5" width="6.28515625" style="17" customWidth="1"/>
    <col min="6" max="6" width="12.5703125" style="17" customWidth="1"/>
    <col min="7" max="7" width="11.42578125" style="17" hidden="1" customWidth="1"/>
    <col min="8" max="8" width="15.140625" style="17" hidden="1" customWidth="1"/>
    <col min="9" max="16384" width="9.140625" style="17"/>
  </cols>
  <sheetData>
    <row r="1" spans="1:11" s="13" customFormat="1" ht="16.5">
      <c r="A1" s="10"/>
      <c r="B1" s="11" t="s">
        <v>1227</v>
      </c>
      <c r="C1" s="11"/>
      <c r="D1" s="11"/>
      <c r="E1" s="11"/>
      <c r="F1" s="11"/>
      <c r="G1" s="12"/>
      <c r="H1" s="12"/>
    </row>
    <row r="2" spans="1:11" s="13" customFormat="1" ht="16.5">
      <c r="A2" s="10"/>
      <c r="B2" s="11" t="s">
        <v>1001</v>
      </c>
      <c r="C2" s="11"/>
      <c r="D2" s="11"/>
      <c r="E2" s="11"/>
      <c r="F2" s="11"/>
      <c r="G2" s="12"/>
      <c r="H2" s="12"/>
    </row>
    <row r="3" spans="1:11" s="13" customFormat="1" ht="15.75" customHeight="1">
      <c r="A3" s="10"/>
      <c r="B3" s="11" t="s">
        <v>1002</v>
      </c>
      <c r="C3" s="11"/>
      <c r="D3" s="11"/>
      <c r="E3" s="11"/>
      <c r="F3" s="11"/>
      <c r="G3" s="11"/>
      <c r="H3" s="11"/>
    </row>
    <row r="4" spans="1:11" s="13" customFormat="1" ht="16.5" hidden="1">
      <c r="A4" s="10"/>
      <c r="B4" s="11" t="s">
        <v>1003</v>
      </c>
      <c r="C4" s="11"/>
      <c r="D4" s="11"/>
      <c r="E4" s="11"/>
      <c r="F4" s="11"/>
      <c r="G4" s="12"/>
      <c r="H4" s="12"/>
    </row>
    <row r="5" spans="1:11" s="13" customFormat="1" ht="16.5">
      <c r="A5" s="10"/>
      <c r="C5" s="13" t="s">
        <v>1229</v>
      </c>
    </row>
    <row r="6" spans="1:11" s="13" customFormat="1" ht="16.5">
      <c r="A6" s="10"/>
      <c r="C6" s="11"/>
    </row>
    <row r="7" spans="1:11" s="13" customFormat="1" ht="16.5">
      <c r="A7" s="74" t="s">
        <v>10</v>
      </c>
      <c r="B7" s="75"/>
      <c r="C7" s="75"/>
      <c r="D7" s="75"/>
      <c r="E7" s="75"/>
      <c r="F7" s="75"/>
      <c r="G7" s="15"/>
      <c r="H7" s="15"/>
    </row>
    <row r="8" spans="1:11" s="13" customFormat="1" ht="16.5">
      <c r="A8" s="74" t="s">
        <v>1032</v>
      </c>
      <c r="B8" s="75"/>
      <c r="C8" s="75"/>
      <c r="D8" s="75"/>
      <c r="E8" s="75"/>
      <c r="F8" s="75"/>
      <c r="G8" s="15"/>
      <c r="H8" s="15"/>
    </row>
    <row r="9" spans="1:11" s="13" customFormat="1" ht="17.25">
      <c r="A9" s="10"/>
      <c r="C9" s="14"/>
      <c r="E9" s="76" t="s">
        <v>1107</v>
      </c>
      <c r="F9" s="76"/>
      <c r="G9" s="11"/>
      <c r="H9" s="11"/>
      <c r="K9" s="16"/>
    </row>
    <row r="10" spans="1:11" ht="168" customHeight="1">
      <c r="A10" s="9" t="s">
        <v>0</v>
      </c>
      <c r="B10" s="4" t="s">
        <v>923</v>
      </c>
      <c r="C10" s="4" t="s">
        <v>962</v>
      </c>
      <c r="D10" s="4" t="s">
        <v>11</v>
      </c>
      <c r="E10" s="4" t="s">
        <v>12</v>
      </c>
      <c r="F10" s="4" t="s">
        <v>974</v>
      </c>
      <c r="G10" s="2" t="s">
        <v>1108</v>
      </c>
      <c r="H10" s="2" t="s">
        <v>1109</v>
      </c>
    </row>
    <row r="11" spans="1:11" ht="33" customHeight="1">
      <c r="A11" s="9">
        <v>1</v>
      </c>
      <c r="B11" s="4" t="s">
        <v>976</v>
      </c>
      <c r="C11" s="4" t="s">
        <v>977</v>
      </c>
      <c r="D11" s="4" t="s">
        <v>978</v>
      </c>
      <c r="E11" s="4" t="s">
        <v>979</v>
      </c>
      <c r="F11" s="4" t="s">
        <v>980</v>
      </c>
      <c r="G11" s="2"/>
      <c r="H11" s="2"/>
    </row>
    <row r="12" spans="1:11" ht="123.75" customHeight="1">
      <c r="A12" s="4" t="s">
        <v>452</v>
      </c>
      <c r="B12" s="4" t="s">
        <v>453</v>
      </c>
      <c r="C12" s="4"/>
      <c r="D12" s="4"/>
      <c r="E12" s="4"/>
      <c r="F12" s="1">
        <f t="shared" ref="F12:F17" si="0">G12+H12</f>
        <v>1307823</v>
      </c>
      <c r="G12" s="1">
        <f>G20+G49+G77+G118+G128+G13+G102+G109</f>
        <v>500066</v>
      </c>
      <c r="H12" s="1">
        <f>H20+H49+H77+H118+H128+H13+H102+H109</f>
        <v>807757</v>
      </c>
    </row>
    <row r="13" spans="1:11" ht="59.25" customHeight="1">
      <c r="A13" s="4" t="s">
        <v>209</v>
      </c>
      <c r="B13" s="4"/>
      <c r="C13" s="4" t="s">
        <v>210</v>
      </c>
      <c r="D13" s="4"/>
      <c r="E13" s="4"/>
      <c r="F13" s="1">
        <f t="shared" si="0"/>
        <v>14789</v>
      </c>
      <c r="G13" s="1">
        <f>G14</f>
        <v>14789</v>
      </c>
      <c r="H13" s="1"/>
    </row>
    <row r="14" spans="1:11" ht="78.75" customHeight="1">
      <c r="A14" s="4" t="s">
        <v>954</v>
      </c>
      <c r="B14" s="4"/>
      <c r="C14" s="4" t="s">
        <v>956</v>
      </c>
      <c r="D14" s="4"/>
      <c r="E14" s="4"/>
      <c r="F14" s="1">
        <f t="shared" si="0"/>
        <v>14789</v>
      </c>
      <c r="G14" s="1">
        <f>G15</f>
        <v>14789</v>
      </c>
      <c r="H14" s="1"/>
    </row>
    <row r="15" spans="1:11" ht="126.75" customHeight="1">
      <c r="A15" s="9" t="s">
        <v>19</v>
      </c>
      <c r="B15" s="4"/>
      <c r="C15" s="4" t="s">
        <v>956</v>
      </c>
      <c r="D15" s="4" t="s">
        <v>100</v>
      </c>
      <c r="E15" s="4"/>
      <c r="F15" s="1">
        <f t="shared" si="0"/>
        <v>14789</v>
      </c>
      <c r="G15" s="1">
        <f>G16</f>
        <v>14789</v>
      </c>
      <c r="H15" s="1"/>
    </row>
    <row r="16" spans="1:11" ht="157.5" customHeight="1">
      <c r="A16" s="9" t="s">
        <v>491</v>
      </c>
      <c r="B16" s="4"/>
      <c r="C16" s="4" t="s">
        <v>956</v>
      </c>
      <c r="D16" s="4" t="s">
        <v>213</v>
      </c>
      <c r="E16" s="4"/>
      <c r="F16" s="1">
        <f t="shared" si="0"/>
        <v>14789</v>
      </c>
      <c r="G16" s="1">
        <f>G17</f>
        <v>14789</v>
      </c>
      <c r="H16" s="1"/>
    </row>
    <row r="17" spans="1:8" ht="210.75" customHeight="1">
      <c r="A17" s="9" t="s">
        <v>214</v>
      </c>
      <c r="B17" s="2"/>
      <c r="C17" s="4" t="s">
        <v>956</v>
      </c>
      <c r="D17" s="4" t="s">
        <v>215</v>
      </c>
      <c r="E17" s="2"/>
      <c r="F17" s="1">
        <f t="shared" si="0"/>
        <v>14789</v>
      </c>
      <c r="G17" s="1">
        <f>G19</f>
        <v>14789</v>
      </c>
      <c r="H17" s="3">
        <f>H19</f>
        <v>0</v>
      </c>
    </row>
    <row r="18" spans="1:8" ht="27" customHeight="1">
      <c r="A18" s="18" t="s">
        <v>381</v>
      </c>
      <c r="B18" s="2"/>
      <c r="C18" s="2" t="s">
        <v>956</v>
      </c>
      <c r="D18" s="2" t="s">
        <v>996</v>
      </c>
      <c r="E18" s="2"/>
      <c r="F18" s="3">
        <f>G18</f>
        <v>14789</v>
      </c>
      <c r="G18" s="3">
        <f>G19</f>
        <v>14789</v>
      </c>
      <c r="H18" s="3"/>
    </row>
    <row r="19" spans="1:8" ht="54.75" customHeight="1">
      <c r="A19" s="2" t="s">
        <v>21</v>
      </c>
      <c r="B19" s="2"/>
      <c r="C19" s="2" t="s">
        <v>956</v>
      </c>
      <c r="D19" s="2" t="s">
        <v>996</v>
      </c>
      <c r="E19" s="2" t="s">
        <v>14</v>
      </c>
      <c r="F19" s="3">
        <f>G19+H19</f>
        <v>14789</v>
      </c>
      <c r="G19" s="3">
        <f>8000+6789</f>
        <v>14789</v>
      </c>
      <c r="H19" s="3"/>
    </row>
    <row r="20" spans="1:8" ht="31.5" customHeight="1">
      <c r="A20" s="4" t="s">
        <v>129</v>
      </c>
      <c r="B20" s="4"/>
      <c r="C20" s="4" t="s">
        <v>130</v>
      </c>
      <c r="D20" s="4"/>
      <c r="E20" s="4"/>
      <c r="F20" s="1">
        <f>G20+H20</f>
        <v>838915</v>
      </c>
      <c r="G20" s="1">
        <f>G21+G31</f>
        <v>279251</v>
      </c>
      <c r="H20" s="1">
        <f>H21+H31</f>
        <v>559664</v>
      </c>
    </row>
    <row r="21" spans="1:8" ht="40.5" customHeight="1">
      <c r="A21" s="4" t="s">
        <v>364</v>
      </c>
      <c r="B21" s="4"/>
      <c r="C21" s="4" t="s">
        <v>365</v>
      </c>
      <c r="D21" s="4"/>
      <c r="E21" s="4"/>
      <c r="F21" s="1">
        <f>G21+H21</f>
        <v>802255</v>
      </c>
      <c r="G21" s="1">
        <f t="shared" ref="G21:H23" si="1">G22</f>
        <v>242661</v>
      </c>
      <c r="H21" s="1">
        <f t="shared" si="1"/>
        <v>559594</v>
      </c>
    </row>
    <row r="22" spans="1:8" ht="130.5" customHeight="1">
      <c r="A22" s="4" t="s">
        <v>303</v>
      </c>
      <c r="B22" s="4"/>
      <c r="C22" s="4" t="s">
        <v>365</v>
      </c>
      <c r="D22" s="4" t="s">
        <v>304</v>
      </c>
      <c r="E22" s="4"/>
      <c r="F22" s="1">
        <f>G22+H22</f>
        <v>802255</v>
      </c>
      <c r="G22" s="1">
        <f t="shared" si="1"/>
        <v>242661</v>
      </c>
      <c r="H22" s="1">
        <f t="shared" si="1"/>
        <v>559594</v>
      </c>
    </row>
    <row r="23" spans="1:8" ht="87.75" customHeight="1">
      <c r="A23" s="9" t="s">
        <v>492</v>
      </c>
      <c r="B23" s="4"/>
      <c r="C23" s="4" t="s">
        <v>365</v>
      </c>
      <c r="D23" s="4" t="s">
        <v>454</v>
      </c>
      <c r="E23" s="4"/>
      <c r="F23" s="1">
        <f>G23+H23</f>
        <v>802255</v>
      </c>
      <c r="G23" s="1">
        <f t="shared" si="1"/>
        <v>242661</v>
      </c>
      <c r="H23" s="1">
        <f t="shared" si="1"/>
        <v>559594</v>
      </c>
    </row>
    <row r="24" spans="1:8" ht="73.5" customHeight="1">
      <c r="A24" s="9" t="s">
        <v>455</v>
      </c>
      <c r="B24" s="4"/>
      <c r="C24" s="4" t="s">
        <v>365</v>
      </c>
      <c r="D24" s="4" t="s">
        <v>456</v>
      </c>
      <c r="E24" s="4"/>
      <c r="F24" s="1">
        <f>SUM(G24:H24)</f>
        <v>802255</v>
      </c>
      <c r="G24" s="1">
        <f>G25+G29+G27</f>
        <v>242661</v>
      </c>
      <c r="H24" s="65">
        <f>H25+H29+H27</f>
        <v>559594</v>
      </c>
    </row>
    <row r="25" spans="1:8" ht="39" customHeight="1">
      <c r="A25" s="18" t="s">
        <v>1143</v>
      </c>
      <c r="B25" s="2"/>
      <c r="C25" s="2" t="s">
        <v>365</v>
      </c>
      <c r="D25" s="2" t="s">
        <v>1144</v>
      </c>
      <c r="E25" s="2"/>
      <c r="F25" s="3">
        <f t="shared" ref="F25:F26" si="2">G25+H25</f>
        <v>202682</v>
      </c>
      <c r="G25" s="3">
        <f>G26</f>
        <v>202682</v>
      </c>
      <c r="H25" s="3"/>
    </row>
    <row r="26" spans="1:8" ht="58.5" customHeight="1">
      <c r="A26" s="18" t="s">
        <v>21</v>
      </c>
      <c r="B26" s="2"/>
      <c r="C26" s="2" t="s">
        <v>365</v>
      </c>
      <c r="D26" s="2" t="s">
        <v>1144</v>
      </c>
      <c r="E26" s="2" t="s">
        <v>14</v>
      </c>
      <c r="F26" s="3">
        <f t="shared" si="2"/>
        <v>202682</v>
      </c>
      <c r="G26" s="62">
        <f>2682+200000</f>
        <v>202682</v>
      </c>
      <c r="H26" s="3"/>
    </row>
    <row r="27" spans="1:8" ht="69" customHeight="1">
      <c r="A27" s="8" t="s">
        <v>1072</v>
      </c>
      <c r="B27" s="2"/>
      <c r="C27" s="2" t="s">
        <v>365</v>
      </c>
      <c r="D27" s="2" t="s">
        <v>1058</v>
      </c>
      <c r="E27" s="2"/>
      <c r="F27" s="3">
        <f t="shared" ref="F27:F33" si="3">G27+H27</f>
        <v>559594</v>
      </c>
      <c r="G27" s="3">
        <f>G28</f>
        <v>0</v>
      </c>
      <c r="H27" s="3">
        <f>H28</f>
        <v>559594</v>
      </c>
    </row>
    <row r="28" spans="1:8" ht="55.5" customHeight="1">
      <c r="A28" s="18" t="s">
        <v>21</v>
      </c>
      <c r="B28" s="2"/>
      <c r="C28" s="2" t="s">
        <v>365</v>
      </c>
      <c r="D28" s="2" t="s">
        <v>1058</v>
      </c>
      <c r="E28" s="2" t="s">
        <v>14</v>
      </c>
      <c r="F28" s="3">
        <f t="shared" si="3"/>
        <v>559594</v>
      </c>
      <c r="G28" s="3"/>
      <c r="H28" s="3">
        <f>59594+500000-300000+300000</f>
        <v>559594</v>
      </c>
    </row>
    <row r="29" spans="1:8" ht="72.75" customHeight="1">
      <c r="A29" s="8" t="s">
        <v>1072</v>
      </c>
      <c r="B29" s="2"/>
      <c r="C29" s="2" t="s">
        <v>365</v>
      </c>
      <c r="D29" s="2" t="s">
        <v>1057</v>
      </c>
      <c r="E29" s="2"/>
      <c r="F29" s="3">
        <f t="shared" si="3"/>
        <v>39979</v>
      </c>
      <c r="G29" s="3">
        <f>G30</f>
        <v>39979</v>
      </c>
      <c r="H29" s="3">
        <f>H30</f>
        <v>0</v>
      </c>
    </row>
    <row r="30" spans="1:8" ht="61.5" customHeight="1">
      <c r="A30" s="18" t="s">
        <v>21</v>
      </c>
      <c r="B30" s="2"/>
      <c r="C30" s="2" t="s">
        <v>365</v>
      </c>
      <c r="D30" s="2" t="s">
        <v>1057</v>
      </c>
      <c r="E30" s="2" t="s">
        <v>14</v>
      </c>
      <c r="F30" s="3">
        <f t="shared" si="3"/>
        <v>39979</v>
      </c>
      <c r="G30" s="3">
        <f>3136+26316-15789+15789+10527</f>
        <v>39979</v>
      </c>
      <c r="H30" s="3"/>
    </row>
    <row r="31" spans="1:8" ht="45" customHeight="1">
      <c r="A31" s="4" t="s">
        <v>154</v>
      </c>
      <c r="B31" s="4"/>
      <c r="C31" s="4" t="s">
        <v>155</v>
      </c>
      <c r="D31" s="4"/>
      <c r="E31" s="4"/>
      <c r="F31" s="1">
        <f t="shared" si="3"/>
        <v>36660</v>
      </c>
      <c r="G31" s="1">
        <f>G32+G41</f>
        <v>36590</v>
      </c>
      <c r="H31" s="1">
        <f>H32+H41</f>
        <v>70</v>
      </c>
    </row>
    <row r="32" spans="1:8" ht="125.25" customHeight="1">
      <c r="A32" s="4" t="s">
        <v>303</v>
      </c>
      <c r="B32" s="4"/>
      <c r="C32" s="4" t="s">
        <v>155</v>
      </c>
      <c r="D32" s="4" t="s">
        <v>304</v>
      </c>
      <c r="E32" s="4"/>
      <c r="F32" s="1">
        <f t="shared" si="3"/>
        <v>31476</v>
      </c>
      <c r="G32" s="1">
        <f t="shared" ref="G32:H33" si="4">G33</f>
        <v>31406</v>
      </c>
      <c r="H32" s="1">
        <f t="shared" si="4"/>
        <v>70</v>
      </c>
    </row>
    <row r="33" spans="1:8" ht="155.25" customHeight="1">
      <c r="A33" s="19" t="s">
        <v>457</v>
      </c>
      <c r="B33" s="4"/>
      <c r="C33" s="4" t="s">
        <v>155</v>
      </c>
      <c r="D33" s="4" t="s">
        <v>458</v>
      </c>
      <c r="E33" s="4"/>
      <c r="F33" s="1">
        <f t="shared" si="3"/>
        <v>31476</v>
      </c>
      <c r="G33" s="1">
        <f>G34</f>
        <v>31406</v>
      </c>
      <c r="H33" s="1">
        <f t="shared" si="4"/>
        <v>70</v>
      </c>
    </row>
    <row r="34" spans="1:8" ht="53.25" customHeight="1">
      <c r="A34" s="20" t="s">
        <v>459</v>
      </c>
      <c r="B34" s="4"/>
      <c r="C34" s="4" t="s">
        <v>155</v>
      </c>
      <c r="D34" s="4" t="s">
        <v>460</v>
      </c>
      <c r="E34" s="4"/>
      <c r="F34" s="1">
        <f>SUM(G34:H34)</f>
        <v>31476</v>
      </c>
      <c r="G34" s="1">
        <f>G35+G39</f>
        <v>31406</v>
      </c>
      <c r="H34" s="65">
        <f>H35+H39</f>
        <v>70</v>
      </c>
    </row>
    <row r="35" spans="1:8" ht="72.75" customHeight="1">
      <c r="A35" s="18" t="s">
        <v>42</v>
      </c>
      <c r="B35" s="2"/>
      <c r="C35" s="2" t="s">
        <v>155</v>
      </c>
      <c r="D35" s="2" t="s">
        <v>461</v>
      </c>
      <c r="E35" s="2"/>
      <c r="F35" s="3">
        <f t="shared" ref="F35:F42" si="5">G35+H35</f>
        <v>31406</v>
      </c>
      <c r="G35" s="3">
        <f>G36+G37+G38</f>
        <v>31406</v>
      </c>
      <c r="H35" s="3">
        <f>H36+H37+H38</f>
        <v>0</v>
      </c>
    </row>
    <row r="36" spans="1:8" ht="159" customHeight="1">
      <c r="A36" s="8" t="s">
        <v>20</v>
      </c>
      <c r="B36" s="2"/>
      <c r="C36" s="2" t="s">
        <v>155</v>
      </c>
      <c r="D36" s="2" t="s">
        <v>461</v>
      </c>
      <c r="E36" s="2" t="s">
        <v>13</v>
      </c>
      <c r="F36" s="3">
        <f t="shared" si="5"/>
        <v>28093</v>
      </c>
      <c r="G36" s="3">
        <f>28751-658</f>
        <v>28093</v>
      </c>
      <c r="H36" s="3"/>
    </row>
    <row r="37" spans="1:8" ht="58.5" customHeight="1">
      <c r="A37" s="2" t="s">
        <v>21</v>
      </c>
      <c r="B37" s="2"/>
      <c r="C37" s="2" t="s">
        <v>155</v>
      </c>
      <c r="D37" s="2" t="s">
        <v>461</v>
      </c>
      <c r="E37" s="2" t="s">
        <v>14</v>
      </c>
      <c r="F37" s="3">
        <f t="shared" si="5"/>
        <v>2056</v>
      </c>
      <c r="G37" s="3">
        <v>2056</v>
      </c>
      <c r="H37" s="3"/>
    </row>
    <row r="38" spans="1:8" ht="42" customHeight="1">
      <c r="A38" s="2" t="s">
        <v>17</v>
      </c>
      <c r="B38" s="2"/>
      <c r="C38" s="2" t="s">
        <v>155</v>
      </c>
      <c r="D38" s="2" t="s">
        <v>461</v>
      </c>
      <c r="E38" s="2" t="s">
        <v>16</v>
      </c>
      <c r="F38" s="3">
        <f t="shared" si="5"/>
        <v>1257</v>
      </c>
      <c r="G38" s="3">
        <f>85+658+514</f>
        <v>1257</v>
      </c>
      <c r="H38" s="3"/>
    </row>
    <row r="39" spans="1:8" s="58" customFormat="1" ht="172.5" customHeight="1">
      <c r="A39" s="2" t="s">
        <v>1213</v>
      </c>
      <c r="B39" s="2"/>
      <c r="C39" s="2" t="s">
        <v>155</v>
      </c>
      <c r="D39" s="2" t="s">
        <v>1192</v>
      </c>
      <c r="E39" s="2"/>
      <c r="F39" s="48">
        <f t="shared" ref="F39:F40" si="6">G39+H39</f>
        <v>70</v>
      </c>
      <c r="G39" s="48">
        <f>G40</f>
        <v>0</v>
      </c>
      <c r="H39" s="48">
        <f>H40</f>
        <v>70</v>
      </c>
    </row>
    <row r="40" spans="1:8" s="58" customFormat="1" ht="169.5" customHeight="1">
      <c r="A40" s="8" t="s">
        <v>20</v>
      </c>
      <c r="B40" s="2"/>
      <c r="C40" s="2" t="s">
        <v>155</v>
      </c>
      <c r="D40" s="2" t="s">
        <v>1192</v>
      </c>
      <c r="E40" s="2" t="s">
        <v>13</v>
      </c>
      <c r="F40" s="48">
        <f t="shared" si="6"/>
        <v>70</v>
      </c>
      <c r="G40" s="48"/>
      <c r="H40" s="48">
        <v>70</v>
      </c>
    </row>
    <row r="41" spans="1:8" ht="123.75" customHeight="1">
      <c r="A41" s="9" t="s">
        <v>133</v>
      </c>
      <c r="B41" s="4"/>
      <c r="C41" s="4" t="s">
        <v>155</v>
      </c>
      <c r="D41" s="4" t="s">
        <v>134</v>
      </c>
      <c r="E41" s="4"/>
      <c r="F41" s="1">
        <f t="shared" si="5"/>
        <v>5184</v>
      </c>
      <c r="G41" s="1">
        <f>G42</f>
        <v>5184</v>
      </c>
      <c r="H41" s="1">
        <f>H42</f>
        <v>0</v>
      </c>
    </row>
    <row r="42" spans="1:8" ht="58.5" customHeight="1">
      <c r="A42" s="9" t="s">
        <v>450</v>
      </c>
      <c r="B42" s="4"/>
      <c r="C42" s="4" t="s">
        <v>155</v>
      </c>
      <c r="D42" s="4" t="s">
        <v>164</v>
      </c>
      <c r="E42" s="4"/>
      <c r="F42" s="1">
        <f t="shared" si="5"/>
        <v>5184</v>
      </c>
      <c r="G42" s="1">
        <f>G43+G46</f>
        <v>5184</v>
      </c>
      <c r="H42" s="1">
        <f>H43+H46</f>
        <v>0</v>
      </c>
    </row>
    <row r="43" spans="1:8" ht="144.75" customHeight="1">
      <c r="A43" s="9" t="s">
        <v>1228</v>
      </c>
      <c r="B43" s="4"/>
      <c r="C43" s="4" t="s">
        <v>155</v>
      </c>
      <c r="D43" s="4" t="s">
        <v>1135</v>
      </c>
      <c r="E43" s="4"/>
      <c r="F43" s="1">
        <f t="shared" ref="F43:F46" si="7">G43+H43</f>
        <v>3228</v>
      </c>
      <c r="G43" s="1">
        <f>G44</f>
        <v>3228</v>
      </c>
      <c r="H43" s="1">
        <f>H44</f>
        <v>0</v>
      </c>
    </row>
    <row r="44" spans="1:8" ht="31.5" customHeight="1">
      <c r="A44" s="21" t="s">
        <v>462</v>
      </c>
      <c r="B44" s="4"/>
      <c r="C44" s="2" t="s">
        <v>155</v>
      </c>
      <c r="D44" s="2" t="s">
        <v>1136</v>
      </c>
      <c r="E44" s="2"/>
      <c r="F44" s="3">
        <f t="shared" si="7"/>
        <v>3228</v>
      </c>
      <c r="G44" s="3">
        <f>G45</f>
        <v>3228</v>
      </c>
      <c r="H44" s="3">
        <f>H45</f>
        <v>0</v>
      </c>
    </row>
    <row r="45" spans="1:8" ht="58.5" customHeight="1">
      <c r="A45" s="2" t="s">
        <v>21</v>
      </c>
      <c r="B45" s="4"/>
      <c r="C45" s="2" t="s">
        <v>155</v>
      </c>
      <c r="D45" s="2" t="s">
        <v>1136</v>
      </c>
      <c r="E45" s="2" t="s">
        <v>14</v>
      </c>
      <c r="F45" s="3">
        <f t="shared" si="7"/>
        <v>3228</v>
      </c>
      <c r="G45" s="3">
        <f>2428+800</f>
        <v>3228</v>
      </c>
      <c r="H45" s="1"/>
    </row>
    <row r="46" spans="1:8" ht="66.75" customHeight="1">
      <c r="A46" s="20" t="s">
        <v>899</v>
      </c>
      <c r="B46" s="4"/>
      <c r="C46" s="4" t="s">
        <v>155</v>
      </c>
      <c r="D46" s="4" t="s">
        <v>898</v>
      </c>
      <c r="E46" s="2"/>
      <c r="F46" s="1">
        <f t="shared" si="7"/>
        <v>1956</v>
      </c>
      <c r="G46" s="1">
        <f>G47</f>
        <v>1956</v>
      </c>
      <c r="H46" s="1">
        <f>H47</f>
        <v>0</v>
      </c>
    </row>
    <row r="47" spans="1:8" ht="29.25" customHeight="1">
      <c r="A47" s="7" t="s">
        <v>466</v>
      </c>
      <c r="B47" s="2"/>
      <c r="C47" s="2" t="s">
        <v>155</v>
      </c>
      <c r="D47" s="2" t="s">
        <v>900</v>
      </c>
      <c r="E47" s="2"/>
      <c r="F47" s="3">
        <f t="shared" ref="F47:F66" si="8">G47+H47</f>
        <v>1956</v>
      </c>
      <c r="G47" s="3">
        <f>G48</f>
        <v>1956</v>
      </c>
      <c r="H47" s="3">
        <f>H48</f>
        <v>0</v>
      </c>
    </row>
    <row r="48" spans="1:8" ht="81" customHeight="1">
      <c r="A48" s="2" t="s">
        <v>192</v>
      </c>
      <c r="B48" s="2"/>
      <c r="C48" s="2" t="s">
        <v>155</v>
      </c>
      <c r="D48" s="2" t="s">
        <v>900</v>
      </c>
      <c r="E48" s="2" t="s">
        <v>193</v>
      </c>
      <c r="F48" s="3">
        <f t="shared" si="8"/>
        <v>1956</v>
      </c>
      <c r="G48" s="3">
        <f>2456-500</f>
        <v>1956</v>
      </c>
      <c r="H48" s="3"/>
    </row>
    <row r="49" spans="1:8" ht="40.5" customHeight="1">
      <c r="A49" s="4" t="s">
        <v>188</v>
      </c>
      <c r="B49" s="4"/>
      <c r="C49" s="4" t="s">
        <v>189</v>
      </c>
      <c r="D49" s="4"/>
      <c r="E49" s="4"/>
      <c r="F49" s="1">
        <f t="shared" si="8"/>
        <v>142210</v>
      </c>
      <c r="G49" s="1">
        <f>G64+G50</f>
        <v>37683</v>
      </c>
      <c r="H49" s="1">
        <f>H64+H50</f>
        <v>104527</v>
      </c>
    </row>
    <row r="50" spans="1:8" ht="30.75" customHeight="1">
      <c r="A50" s="4" t="s">
        <v>906</v>
      </c>
      <c r="B50" s="4"/>
      <c r="C50" s="4" t="s">
        <v>907</v>
      </c>
      <c r="D50" s="4"/>
      <c r="E50" s="4"/>
      <c r="F50" s="1">
        <f t="shared" si="8"/>
        <v>38740</v>
      </c>
      <c r="G50" s="1">
        <f t="shared" ref="G50:H52" si="9">G51</f>
        <v>20155</v>
      </c>
      <c r="H50" s="1">
        <f t="shared" si="9"/>
        <v>18585</v>
      </c>
    </row>
    <row r="51" spans="1:8" ht="93" customHeight="1">
      <c r="A51" s="4" t="s">
        <v>309</v>
      </c>
      <c r="B51" s="4"/>
      <c r="C51" s="4" t="s">
        <v>907</v>
      </c>
      <c r="D51" s="4" t="s">
        <v>310</v>
      </c>
      <c r="E51" s="4"/>
      <c r="F51" s="1">
        <f t="shared" si="8"/>
        <v>38740</v>
      </c>
      <c r="G51" s="1">
        <f t="shared" si="9"/>
        <v>20155</v>
      </c>
      <c r="H51" s="1">
        <f t="shared" si="9"/>
        <v>18585</v>
      </c>
    </row>
    <row r="52" spans="1:8" ht="65.25" customHeight="1">
      <c r="A52" s="4" t="s">
        <v>908</v>
      </c>
      <c r="B52" s="4"/>
      <c r="C52" s="4" t="s">
        <v>907</v>
      </c>
      <c r="D52" s="4" t="s">
        <v>909</v>
      </c>
      <c r="E52" s="4"/>
      <c r="F52" s="1">
        <f t="shared" si="8"/>
        <v>38740</v>
      </c>
      <c r="G52" s="1">
        <f t="shared" si="9"/>
        <v>20155</v>
      </c>
      <c r="H52" s="1">
        <f t="shared" si="9"/>
        <v>18585</v>
      </c>
    </row>
    <row r="53" spans="1:8" ht="74.25" customHeight="1">
      <c r="A53" s="4" t="s">
        <v>910</v>
      </c>
      <c r="B53" s="4"/>
      <c r="C53" s="4" t="s">
        <v>907</v>
      </c>
      <c r="D53" s="4" t="s">
        <v>911</v>
      </c>
      <c r="E53" s="4"/>
      <c r="F53" s="1">
        <f>G53+H53</f>
        <v>38740</v>
      </c>
      <c r="G53" s="1">
        <f>G54+G56+G58+G60+G62</f>
        <v>20155</v>
      </c>
      <c r="H53" s="1">
        <f>H54+H56+H58+H60+H62</f>
        <v>18585</v>
      </c>
    </row>
    <row r="54" spans="1:8" ht="30" customHeight="1">
      <c r="A54" s="18" t="s">
        <v>466</v>
      </c>
      <c r="B54" s="2"/>
      <c r="C54" s="2" t="s">
        <v>907</v>
      </c>
      <c r="D54" s="2" t="s">
        <v>912</v>
      </c>
      <c r="E54" s="2"/>
      <c r="F54" s="3">
        <f t="shared" si="8"/>
        <v>7980</v>
      </c>
      <c r="G54" s="3">
        <f>G55</f>
        <v>7980</v>
      </c>
      <c r="H54" s="3">
        <f>H55</f>
        <v>0</v>
      </c>
    </row>
    <row r="55" spans="1:8" ht="78" customHeight="1">
      <c r="A55" s="2" t="s">
        <v>192</v>
      </c>
      <c r="B55" s="2"/>
      <c r="C55" s="2" t="s">
        <v>907</v>
      </c>
      <c r="D55" s="2" t="s">
        <v>912</v>
      </c>
      <c r="E55" s="2" t="s">
        <v>193</v>
      </c>
      <c r="F55" s="3">
        <f t="shared" si="8"/>
        <v>7980</v>
      </c>
      <c r="G55" s="3">
        <f>100+6620+155+4354-110-3139</f>
        <v>7980</v>
      </c>
      <c r="H55" s="3"/>
    </row>
    <row r="56" spans="1:8" ht="132.75" customHeight="1">
      <c r="A56" s="2" t="s">
        <v>1069</v>
      </c>
      <c r="B56" s="2"/>
      <c r="C56" s="2" t="s">
        <v>907</v>
      </c>
      <c r="D56" s="2" t="s">
        <v>1012</v>
      </c>
      <c r="E56" s="2"/>
      <c r="F56" s="3">
        <f t="shared" si="8"/>
        <v>11075</v>
      </c>
      <c r="G56" s="3">
        <f>G57</f>
        <v>0</v>
      </c>
      <c r="H56" s="3">
        <f>H57</f>
        <v>11075</v>
      </c>
    </row>
    <row r="57" spans="1:8" ht="71.25" customHeight="1">
      <c r="A57" s="2" t="s">
        <v>192</v>
      </c>
      <c r="B57" s="2"/>
      <c r="C57" s="2" t="s">
        <v>907</v>
      </c>
      <c r="D57" s="2" t="s">
        <v>1012</v>
      </c>
      <c r="E57" s="2" t="s">
        <v>193</v>
      </c>
      <c r="F57" s="3">
        <f t="shared" si="8"/>
        <v>11075</v>
      </c>
      <c r="G57" s="3"/>
      <c r="H57" s="3">
        <f>14571-3496</f>
        <v>11075</v>
      </c>
    </row>
    <row r="58" spans="1:8" ht="137.25" customHeight="1">
      <c r="A58" s="2" t="s">
        <v>1069</v>
      </c>
      <c r="B58" s="2"/>
      <c r="C58" s="2" t="s">
        <v>907</v>
      </c>
      <c r="D58" s="2" t="s">
        <v>1056</v>
      </c>
      <c r="E58" s="2"/>
      <c r="F58" s="3">
        <f t="shared" si="8"/>
        <v>11075</v>
      </c>
      <c r="G58" s="3">
        <f>G59</f>
        <v>11075</v>
      </c>
      <c r="H58" s="3">
        <f>H59</f>
        <v>0</v>
      </c>
    </row>
    <row r="59" spans="1:8" ht="73.5" customHeight="1">
      <c r="A59" s="2" t="s">
        <v>192</v>
      </c>
      <c r="B59" s="2"/>
      <c r="C59" s="2" t="s">
        <v>907</v>
      </c>
      <c r="D59" s="2" t="s">
        <v>1056</v>
      </c>
      <c r="E59" s="2" t="s">
        <v>193</v>
      </c>
      <c r="F59" s="3">
        <f t="shared" si="8"/>
        <v>11075</v>
      </c>
      <c r="G59" s="3">
        <f>7577+3496+2</f>
        <v>11075</v>
      </c>
      <c r="H59" s="3"/>
    </row>
    <row r="60" spans="1:8" ht="78" customHeight="1">
      <c r="A60" s="2" t="s">
        <v>1132</v>
      </c>
      <c r="B60" s="2"/>
      <c r="C60" s="2" t="s">
        <v>907</v>
      </c>
      <c r="D60" s="2" t="s">
        <v>1131</v>
      </c>
      <c r="E60" s="2"/>
      <c r="F60" s="3">
        <f>G60+H60</f>
        <v>1100</v>
      </c>
      <c r="G60" s="3">
        <f>G61</f>
        <v>1100</v>
      </c>
      <c r="H60" s="3">
        <f>H61</f>
        <v>0</v>
      </c>
    </row>
    <row r="61" spans="1:8" ht="73.5" customHeight="1">
      <c r="A61" s="2" t="s">
        <v>192</v>
      </c>
      <c r="B61" s="2"/>
      <c r="C61" s="2" t="s">
        <v>907</v>
      </c>
      <c r="D61" s="2" t="s">
        <v>1131</v>
      </c>
      <c r="E61" s="2" t="s">
        <v>193</v>
      </c>
      <c r="F61" s="3">
        <f>G61+H61</f>
        <v>1100</v>
      </c>
      <c r="G61" s="3">
        <v>1100</v>
      </c>
      <c r="H61" s="3"/>
    </row>
    <row r="62" spans="1:8" ht="73.5" customHeight="1">
      <c r="A62" s="2" t="s">
        <v>1132</v>
      </c>
      <c r="B62" s="2"/>
      <c r="C62" s="2" t="s">
        <v>907</v>
      </c>
      <c r="D62" s="2" t="s">
        <v>1133</v>
      </c>
      <c r="E62" s="2"/>
      <c r="F62" s="3">
        <f>G62+H62</f>
        <v>7510</v>
      </c>
      <c r="G62" s="3">
        <f>G63</f>
        <v>0</v>
      </c>
      <c r="H62" s="3">
        <f>H63</f>
        <v>7510</v>
      </c>
    </row>
    <row r="63" spans="1:8" ht="73.5" customHeight="1">
      <c r="A63" s="2" t="s">
        <v>192</v>
      </c>
      <c r="B63" s="2"/>
      <c r="C63" s="2" t="s">
        <v>907</v>
      </c>
      <c r="D63" s="2" t="s">
        <v>1133</v>
      </c>
      <c r="E63" s="2" t="s">
        <v>193</v>
      </c>
      <c r="F63" s="3">
        <f>G63+H63</f>
        <v>7510</v>
      </c>
      <c r="G63" s="3"/>
      <c r="H63" s="3">
        <v>7510</v>
      </c>
    </row>
    <row r="64" spans="1:8" ht="24.75" customHeight="1">
      <c r="A64" s="4" t="s">
        <v>317</v>
      </c>
      <c r="B64" s="4"/>
      <c r="C64" s="4" t="s">
        <v>318</v>
      </c>
      <c r="D64" s="4"/>
      <c r="E64" s="4"/>
      <c r="F64" s="1">
        <f>G64+H64</f>
        <v>103470</v>
      </c>
      <c r="G64" s="1">
        <f>G65+G70</f>
        <v>17528</v>
      </c>
      <c r="H64" s="1">
        <f>H65+H70</f>
        <v>85942</v>
      </c>
    </row>
    <row r="65" spans="1:8" ht="99">
      <c r="A65" s="4" t="s">
        <v>309</v>
      </c>
      <c r="B65" s="4"/>
      <c r="C65" s="4" t="s">
        <v>318</v>
      </c>
      <c r="D65" s="4" t="s">
        <v>310</v>
      </c>
      <c r="E65" s="4"/>
      <c r="F65" s="1">
        <f t="shared" si="8"/>
        <v>7417</v>
      </c>
      <c r="G65" s="1">
        <f t="shared" ref="G65:H68" si="10">G66</f>
        <v>7417</v>
      </c>
      <c r="H65" s="1">
        <f t="shared" si="10"/>
        <v>0</v>
      </c>
    </row>
    <row r="66" spans="1:8" ht="82.5">
      <c r="A66" s="22" t="s">
        <v>324</v>
      </c>
      <c r="B66" s="4"/>
      <c r="C66" s="4" t="s">
        <v>318</v>
      </c>
      <c r="D66" s="4" t="s">
        <v>312</v>
      </c>
      <c r="E66" s="4"/>
      <c r="F66" s="1">
        <f t="shared" si="8"/>
        <v>7417</v>
      </c>
      <c r="G66" s="1">
        <f t="shared" si="10"/>
        <v>7417</v>
      </c>
      <c r="H66" s="1">
        <f t="shared" si="10"/>
        <v>0</v>
      </c>
    </row>
    <row r="67" spans="1:8" ht="91.5" customHeight="1">
      <c r="A67" s="22" t="s">
        <v>463</v>
      </c>
      <c r="B67" s="4"/>
      <c r="C67" s="4" t="s">
        <v>318</v>
      </c>
      <c r="D67" s="4" t="s">
        <v>464</v>
      </c>
      <c r="E67" s="4"/>
      <c r="F67" s="1">
        <f>SUM(G67:H67)</f>
        <v>7417</v>
      </c>
      <c r="G67" s="1">
        <f t="shared" si="10"/>
        <v>7417</v>
      </c>
      <c r="H67" s="1">
        <f t="shared" si="10"/>
        <v>0</v>
      </c>
    </row>
    <row r="68" spans="1:8" ht="27" customHeight="1">
      <c r="A68" s="18" t="s">
        <v>381</v>
      </c>
      <c r="B68" s="2"/>
      <c r="C68" s="2" t="s">
        <v>318</v>
      </c>
      <c r="D68" s="2" t="s">
        <v>465</v>
      </c>
      <c r="E68" s="2"/>
      <c r="F68" s="3">
        <f>G68+H68</f>
        <v>7417</v>
      </c>
      <c r="G68" s="3">
        <f t="shared" si="10"/>
        <v>7417</v>
      </c>
      <c r="H68" s="3">
        <f t="shared" si="10"/>
        <v>0</v>
      </c>
    </row>
    <row r="69" spans="1:8" ht="60" customHeight="1">
      <c r="A69" s="2" t="s">
        <v>21</v>
      </c>
      <c r="B69" s="2"/>
      <c r="C69" s="2" t="s">
        <v>318</v>
      </c>
      <c r="D69" s="2" t="s">
        <v>465</v>
      </c>
      <c r="E69" s="2" t="s">
        <v>14</v>
      </c>
      <c r="F69" s="3">
        <f>G69+H69</f>
        <v>7417</v>
      </c>
      <c r="G69" s="3">
        <f>5500+1607+310</f>
        <v>7417</v>
      </c>
      <c r="H69" s="3"/>
    </row>
    <row r="70" spans="1:8" ht="116.25" customHeight="1">
      <c r="A70" s="4" t="s">
        <v>1079</v>
      </c>
      <c r="B70" s="2"/>
      <c r="C70" s="4" t="s">
        <v>318</v>
      </c>
      <c r="D70" s="4" t="s">
        <v>1060</v>
      </c>
      <c r="E70" s="2"/>
      <c r="F70" s="1">
        <f t="shared" ref="F70:F77" si="11">G70+H70</f>
        <v>96053</v>
      </c>
      <c r="G70" s="1">
        <f>G71</f>
        <v>10111</v>
      </c>
      <c r="H70" s="1">
        <f>H71</f>
        <v>85942</v>
      </c>
    </row>
    <row r="71" spans="1:8" ht="99" customHeight="1">
      <c r="A71" s="4" t="s">
        <v>1080</v>
      </c>
      <c r="B71" s="2"/>
      <c r="C71" s="4" t="s">
        <v>318</v>
      </c>
      <c r="D71" s="4" t="s">
        <v>1061</v>
      </c>
      <c r="E71" s="2"/>
      <c r="F71" s="3">
        <f t="shared" si="11"/>
        <v>96053</v>
      </c>
      <c r="G71" s="3">
        <f>G72</f>
        <v>10111</v>
      </c>
      <c r="H71" s="3">
        <f>H72</f>
        <v>85942</v>
      </c>
    </row>
    <row r="72" spans="1:8" ht="105" customHeight="1">
      <c r="A72" s="4" t="s">
        <v>1081</v>
      </c>
      <c r="B72" s="2"/>
      <c r="C72" s="4" t="s">
        <v>318</v>
      </c>
      <c r="D72" s="4" t="s">
        <v>1062</v>
      </c>
      <c r="E72" s="2"/>
      <c r="F72" s="3">
        <f t="shared" si="11"/>
        <v>96053</v>
      </c>
      <c r="G72" s="3">
        <f>G73+G75</f>
        <v>10111</v>
      </c>
      <c r="H72" s="3">
        <f>H73+H75</f>
        <v>85942</v>
      </c>
    </row>
    <row r="73" spans="1:8" ht="67.5" customHeight="1">
      <c r="A73" s="2" t="s">
        <v>1113</v>
      </c>
      <c r="B73" s="2"/>
      <c r="C73" s="2" t="s">
        <v>318</v>
      </c>
      <c r="D73" s="2" t="s">
        <v>1063</v>
      </c>
      <c r="E73" s="2"/>
      <c r="F73" s="3">
        <f t="shared" si="11"/>
        <v>10111</v>
      </c>
      <c r="G73" s="3">
        <f>G74</f>
        <v>10111</v>
      </c>
      <c r="H73" s="3">
        <f>H74</f>
        <v>0</v>
      </c>
    </row>
    <row r="74" spans="1:8" ht="55.5" customHeight="1">
      <c r="A74" s="2" t="s">
        <v>21</v>
      </c>
      <c r="B74" s="2"/>
      <c r="C74" s="2" t="s">
        <v>318</v>
      </c>
      <c r="D74" s="2" t="s">
        <v>1063</v>
      </c>
      <c r="E74" s="2" t="s">
        <v>14</v>
      </c>
      <c r="F74" s="3">
        <f t="shared" si="11"/>
        <v>10111</v>
      </c>
      <c r="G74" s="3">
        <v>10111</v>
      </c>
      <c r="H74" s="3"/>
    </row>
    <row r="75" spans="1:8" ht="110.25" customHeight="1">
      <c r="A75" s="2" t="s">
        <v>1059</v>
      </c>
      <c r="B75" s="2"/>
      <c r="C75" s="2" t="s">
        <v>318</v>
      </c>
      <c r="D75" s="2" t="s">
        <v>1064</v>
      </c>
      <c r="E75" s="2"/>
      <c r="F75" s="3">
        <f t="shared" si="11"/>
        <v>85942</v>
      </c>
      <c r="G75" s="3">
        <f>G76</f>
        <v>0</v>
      </c>
      <c r="H75" s="3">
        <f>H76</f>
        <v>85942</v>
      </c>
    </row>
    <row r="76" spans="1:8" ht="55.5" customHeight="1">
      <c r="A76" s="2" t="s">
        <v>21</v>
      </c>
      <c r="B76" s="2"/>
      <c r="C76" s="2" t="s">
        <v>318</v>
      </c>
      <c r="D76" s="2" t="s">
        <v>1064</v>
      </c>
      <c r="E76" s="2" t="s">
        <v>14</v>
      </c>
      <c r="F76" s="3">
        <f t="shared" si="11"/>
        <v>85942</v>
      </c>
      <c r="G76" s="3"/>
      <c r="H76" s="3">
        <v>85942</v>
      </c>
    </row>
    <row r="77" spans="1:8" ht="16.5">
      <c r="A77" s="4" t="s">
        <v>23</v>
      </c>
      <c r="B77" s="4"/>
      <c r="C77" s="4" t="s">
        <v>24</v>
      </c>
      <c r="D77" s="4"/>
      <c r="E77" s="4"/>
      <c r="F77" s="1">
        <f t="shared" si="11"/>
        <v>219738</v>
      </c>
      <c r="G77" s="1">
        <f>G78+G90</f>
        <v>87397</v>
      </c>
      <c r="H77" s="1">
        <f>H78+H90</f>
        <v>132341</v>
      </c>
    </row>
    <row r="78" spans="1:8" ht="19.5" customHeight="1">
      <c r="A78" s="4" t="s">
        <v>467</v>
      </c>
      <c r="B78" s="4"/>
      <c r="C78" s="4" t="s">
        <v>468</v>
      </c>
      <c r="D78" s="4"/>
      <c r="E78" s="4"/>
      <c r="F78" s="1">
        <f>G78+H78</f>
        <v>45481</v>
      </c>
      <c r="G78" s="1">
        <f>G79+G86</f>
        <v>45481</v>
      </c>
      <c r="H78" s="1">
        <f>H79</f>
        <v>0</v>
      </c>
    </row>
    <row r="79" spans="1:8" ht="82.5">
      <c r="A79" s="20" t="s">
        <v>25</v>
      </c>
      <c r="B79" s="4"/>
      <c r="C79" s="4" t="s">
        <v>468</v>
      </c>
      <c r="D79" s="4" t="s">
        <v>38</v>
      </c>
      <c r="E79" s="4"/>
      <c r="F79" s="1">
        <f>G79+H79</f>
        <v>44982</v>
      </c>
      <c r="G79" s="1">
        <f>G80</f>
        <v>44982</v>
      </c>
      <c r="H79" s="1">
        <f>H80</f>
        <v>0</v>
      </c>
    </row>
    <row r="80" spans="1:8" ht="51.75" customHeight="1">
      <c r="A80" s="20" t="s">
        <v>469</v>
      </c>
      <c r="B80" s="4"/>
      <c r="C80" s="4" t="s">
        <v>468</v>
      </c>
      <c r="D80" s="4" t="s">
        <v>470</v>
      </c>
      <c r="E80" s="4"/>
      <c r="F80" s="1">
        <f>G80+H80</f>
        <v>44982</v>
      </c>
      <c r="G80" s="1">
        <f>G81</f>
        <v>44982</v>
      </c>
      <c r="H80" s="1">
        <f>H81</f>
        <v>0</v>
      </c>
    </row>
    <row r="81" spans="1:8" ht="126" customHeight="1">
      <c r="A81" s="20" t="s">
        <v>471</v>
      </c>
      <c r="B81" s="4"/>
      <c r="C81" s="4" t="s">
        <v>468</v>
      </c>
      <c r="D81" s="4" t="s">
        <v>472</v>
      </c>
      <c r="E81" s="4"/>
      <c r="F81" s="1">
        <f>SUM(G81:H81)</f>
        <v>44982</v>
      </c>
      <c r="G81" s="1">
        <f>G84+G82</f>
        <v>44982</v>
      </c>
      <c r="H81" s="1">
        <f>H84+H82</f>
        <v>0</v>
      </c>
    </row>
    <row r="82" spans="1:8" ht="26.25" customHeight="1">
      <c r="A82" s="18" t="s">
        <v>381</v>
      </c>
      <c r="B82" s="4"/>
      <c r="C82" s="2" t="s">
        <v>468</v>
      </c>
      <c r="D82" s="2" t="s">
        <v>916</v>
      </c>
      <c r="E82" s="2"/>
      <c r="F82" s="3">
        <f>G82+H82</f>
        <v>38487</v>
      </c>
      <c r="G82" s="3">
        <f>G83</f>
        <v>38487</v>
      </c>
      <c r="H82" s="3">
        <f>H83</f>
        <v>0</v>
      </c>
    </row>
    <row r="83" spans="1:8" ht="63.75" customHeight="1">
      <c r="A83" s="2" t="s">
        <v>21</v>
      </c>
      <c r="B83" s="4"/>
      <c r="C83" s="2" t="s">
        <v>468</v>
      </c>
      <c r="D83" s="2" t="s">
        <v>916</v>
      </c>
      <c r="E83" s="2" t="s">
        <v>14</v>
      </c>
      <c r="F83" s="3">
        <f>G83+H83</f>
        <v>38487</v>
      </c>
      <c r="G83" s="3">
        <f>38000+5170-4683</f>
        <v>38487</v>
      </c>
      <c r="H83" s="3"/>
    </row>
    <row r="84" spans="1:8" ht="24.75" customHeight="1">
      <c r="A84" s="18" t="s">
        <v>466</v>
      </c>
      <c r="B84" s="2"/>
      <c r="C84" s="2" t="s">
        <v>468</v>
      </c>
      <c r="D84" s="2" t="s">
        <v>473</v>
      </c>
      <c r="E84" s="2"/>
      <c r="F84" s="3">
        <f>G84+H84</f>
        <v>6495</v>
      </c>
      <c r="G84" s="3">
        <f>G85</f>
        <v>6495</v>
      </c>
      <c r="H84" s="3">
        <f>H85</f>
        <v>0</v>
      </c>
    </row>
    <row r="85" spans="1:8" ht="75.75" customHeight="1">
      <c r="A85" s="2" t="s">
        <v>192</v>
      </c>
      <c r="B85" s="2"/>
      <c r="C85" s="2" t="s">
        <v>468</v>
      </c>
      <c r="D85" s="2" t="s">
        <v>473</v>
      </c>
      <c r="E85" s="2" t="s">
        <v>193</v>
      </c>
      <c r="F85" s="3">
        <f>G85+H85</f>
        <v>6495</v>
      </c>
      <c r="G85" s="3">
        <f>2050+4445</f>
        <v>6495</v>
      </c>
      <c r="H85" s="3"/>
    </row>
    <row r="86" spans="1:8" ht="30.75" customHeight="1">
      <c r="A86" s="9" t="s">
        <v>183</v>
      </c>
      <c r="B86" s="4"/>
      <c r="C86" s="4" t="s">
        <v>468</v>
      </c>
      <c r="D86" s="4" t="s">
        <v>184</v>
      </c>
      <c r="E86" s="4"/>
      <c r="F86" s="1">
        <f t="shared" ref="F86:F88" si="12">G86+H86</f>
        <v>499</v>
      </c>
      <c r="G86" s="1">
        <f t="shared" ref="G86:H88" si="13">G87</f>
        <v>499</v>
      </c>
      <c r="H86" s="1">
        <f t="shared" si="13"/>
        <v>0</v>
      </c>
    </row>
    <row r="87" spans="1:8" ht="75.75" customHeight="1">
      <c r="A87" s="9" t="s">
        <v>185</v>
      </c>
      <c r="B87" s="4"/>
      <c r="C87" s="4" t="s">
        <v>468</v>
      </c>
      <c r="D87" s="4" t="s">
        <v>186</v>
      </c>
      <c r="E87" s="4"/>
      <c r="F87" s="1">
        <f t="shared" si="12"/>
        <v>499</v>
      </c>
      <c r="G87" s="1">
        <f t="shared" si="13"/>
        <v>499</v>
      </c>
      <c r="H87" s="1">
        <f t="shared" si="13"/>
        <v>0</v>
      </c>
    </row>
    <row r="88" spans="1:8" ht="43.5" customHeight="1">
      <c r="A88" s="2" t="s">
        <v>361</v>
      </c>
      <c r="B88" s="2"/>
      <c r="C88" s="2" t="s">
        <v>468</v>
      </c>
      <c r="D88" s="2" t="s">
        <v>362</v>
      </c>
      <c r="E88" s="2"/>
      <c r="F88" s="3">
        <f t="shared" si="12"/>
        <v>499</v>
      </c>
      <c r="G88" s="3">
        <f t="shared" si="13"/>
        <v>499</v>
      </c>
      <c r="H88" s="3">
        <f t="shared" si="13"/>
        <v>0</v>
      </c>
    </row>
    <row r="89" spans="1:8" ht="66" customHeight="1">
      <c r="A89" s="2" t="s">
        <v>21</v>
      </c>
      <c r="B89" s="2"/>
      <c r="C89" s="2" t="s">
        <v>468</v>
      </c>
      <c r="D89" s="2" t="s">
        <v>362</v>
      </c>
      <c r="E89" s="2" t="s">
        <v>14</v>
      </c>
      <c r="F89" s="3">
        <f>G89+H89</f>
        <v>499</v>
      </c>
      <c r="G89" s="3">
        <v>499</v>
      </c>
      <c r="H89" s="3"/>
    </row>
    <row r="90" spans="1:8" ht="32.25" customHeight="1">
      <c r="A90" s="5" t="s">
        <v>2</v>
      </c>
      <c r="B90" s="4"/>
      <c r="C90" s="4" t="s">
        <v>1</v>
      </c>
      <c r="D90" s="4"/>
      <c r="E90" s="4"/>
      <c r="F90" s="1">
        <f>F91</f>
        <v>174257</v>
      </c>
      <c r="G90" s="1">
        <f>G91</f>
        <v>41916</v>
      </c>
      <c r="H90" s="1">
        <f>H91</f>
        <v>132341</v>
      </c>
    </row>
    <row r="91" spans="1:8" ht="80.25" customHeight="1">
      <c r="A91" s="9" t="s">
        <v>25</v>
      </c>
      <c r="B91" s="4"/>
      <c r="C91" s="4" t="s">
        <v>1</v>
      </c>
      <c r="D91" s="4" t="s">
        <v>38</v>
      </c>
      <c r="E91" s="4"/>
      <c r="F91" s="1">
        <f t="shared" ref="F91:F99" si="14">G91+H91</f>
        <v>174257</v>
      </c>
      <c r="G91" s="1">
        <f>G92</f>
        <v>41916</v>
      </c>
      <c r="H91" s="1">
        <f>H92</f>
        <v>132341</v>
      </c>
    </row>
    <row r="92" spans="1:8" ht="45" customHeight="1">
      <c r="A92" s="20" t="s">
        <v>519</v>
      </c>
      <c r="B92" s="4"/>
      <c r="C92" s="4" t="s">
        <v>1</v>
      </c>
      <c r="D92" s="4" t="s">
        <v>520</v>
      </c>
      <c r="E92" s="4"/>
      <c r="F92" s="1">
        <f t="shared" si="14"/>
        <v>174257</v>
      </c>
      <c r="G92" s="1">
        <f>G93</f>
        <v>41916</v>
      </c>
      <c r="H92" s="1">
        <f>H93</f>
        <v>132341</v>
      </c>
    </row>
    <row r="93" spans="1:8" ht="125.25" customHeight="1">
      <c r="A93" s="9" t="s">
        <v>927</v>
      </c>
      <c r="B93" s="4"/>
      <c r="C93" s="4" t="s">
        <v>1</v>
      </c>
      <c r="D93" s="4" t="s">
        <v>925</v>
      </c>
      <c r="E93" s="4"/>
      <c r="F93" s="1">
        <f t="shared" si="14"/>
        <v>174257</v>
      </c>
      <c r="G93" s="1">
        <f>G94+G100+G98+G96</f>
        <v>41916</v>
      </c>
      <c r="H93" s="1">
        <f>H94+H100+H98+H96</f>
        <v>132341</v>
      </c>
    </row>
    <row r="94" spans="1:8" ht="27" customHeight="1">
      <c r="A94" s="2" t="s">
        <v>381</v>
      </c>
      <c r="B94" s="2"/>
      <c r="C94" s="2" t="s">
        <v>1</v>
      </c>
      <c r="D94" s="2" t="s">
        <v>926</v>
      </c>
      <c r="E94" s="2"/>
      <c r="F94" s="3">
        <f t="shared" si="14"/>
        <v>27162</v>
      </c>
      <c r="G94" s="3">
        <f>G95</f>
        <v>27162</v>
      </c>
      <c r="H94" s="3">
        <f>H95</f>
        <v>0</v>
      </c>
    </row>
    <row r="95" spans="1:8" ht="54" customHeight="1">
      <c r="A95" s="2" t="s">
        <v>21</v>
      </c>
      <c r="B95" s="2"/>
      <c r="C95" s="2" t="s">
        <v>1</v>
      </c>
      <c r="D95" s="2" t="s">
        <v>926</v>
      </c>
      <c r="E95" s="2" t="s">
        <v>14</v>
      </c>
      <c r="F95" s="3">
        <f t="shared" si="14"/>
        <v>27162</v>
      </c>
      <c r="G95" s="3">
        <f>165+15600+4837+950+670+257+4683</f>
        <v>27162</v>
      </c>
      <c r="H95" s="3"/>
    </row>
    <row r="96" spans="1:8" ht="127.5" customHeight="1">
      <c r="A96" s="2" t="s">
        <v>1069</v>
      </c>
      <c r="B96" s="2"/>
      <c r="C96" s="2" t="s">
        <v>1</v>
      </c>
      <c r="D96" s="2" t="s">
        <v>1065</v>
      </c>
      <c r="E96" s="2"/>
      <c r="F96" s="3">
        <f t="shared" si="14"/>
        <v>132341</v>
      </c>
      <c r="G96" s="3">
        <f>G97</f>
        <v>0</v>
      </c>
      <c r="H96" s="3">
        <f>H97</f>
        <v>132341</v>
      </c>
    </row>
    <row r="97" spans="1:8" ht="63" customHeight="1">
      <c r="A97" s="2" t="s">
        <v>21</v>
      </c>
      <c r="B97" s="2"/>
      <c r="C97" s="2" t="s">
        <v>1</v>
      </c>
      <c r="D97" s="2" t="s">
        <v>1065</v>
      </c>
      <c r="E97" s="2" t="s">
        <v>14</v>
      </c>
      <c r="F97" s="3">
        <f t="shared" si="14"/>
        <v>132341</v>
      </c>
      <c r="G97" s="3"/>
      <c r="H97" s="3">
        <f>51827+80514</f>
        <v>132341</v>
      </c>
    </row>
    <row r="98" spans="1:8" ht="129.75" customHeight="1">
      <c r="A98" s="2" t="s">
        <v>1069</v>
      </c>
      <c r="B98" s="2"/>
      <c r="C98" s="2" t="s">
        <v>1</v>
      </c>
      <c r="D98" s="2" t="s">
        <v>1066</v>
      </c>
      <c r="E98" s="2"/>
      <c r="F98" s="3">
        <f t="shared" si="14"/>
        <v>14704</v>
      </c>
      <c r="G98" s="3">
        <f>G99</f>
        <v>14704</v>
      </c>
      <c r="H98" s="3">
        <f>H99</f>
        <v>0</v>
      </c>
    </row>
    <row r="99" spans="1:8" ht="63" customHeight="1">
      <c r="A99" s="2" t="s">
        <v>21</v>
      </c>
      <c r="B99" s="2"/>
      <c r="C99" s="2" t="s">
        <v>1</v>
      </c>
      <c r="D99" s="2" t="s">
        <v>1066</v>
      </c>
      <c r="E99" s="2" t="s">
        <v>14</v>
      </c>
      <c r="F99" s="3">
        <f t="shared" si="14"/>
        <v>14704</v>
      </c>
      <c r="G99" s="3">
        <f>5758+8946</f>
        <v>14704</v>
      </c>
      <c r="H99" s="3"/>
    </row>
    <row r="100" spans="1:8" ht="24.75" customHeight="1">
      <c r="A100" s="2" t="s">
        <v>853</v>
      </c>
      <c r="B100" s="2"/>
      <c r="C100" s="2" t="s">
        <v>1</v>
      </c>
      <c r="D100" s="2" t="s">
        <v>940</v>
      </c>
      <c r="E100" s="2"/>
      <c r="F100" s="3">
        <f>G100+H100</f>
        <v>50</v>
      </c>
      <c r="G100" s="3">
        <f>G101</f>
        <v>50</v>
      </c>
      <c r="H100" s="3">
        <f>H101</f>
        <v>0</v>
      </c>
    </row>
    <row r="101" spans="1:8" ht="66.75" customHeight="1">
      <c r="A101" s="2" t="s">
        <v>192</v>
      </c>
      <c r="B101" s="2"/>
      <c r="C101" s="2" t="s">
        <v>1</v>
      </c>
      <c r="D101" s="2" t="s">
        <v>940</v>
      </c>
      <c r="E101" s="2" t="s">
        <v>193</v>
      </c>
      <c r="F101" s="3">
        <f>G101+H101</f>
        <v>50</v>
      </c>
      <c r="G101" s="3">
        <v>50</v>
      </c>
      <c r="H101" s="3"/>
    </row>
    <row r="102" spans="1:8" ht="29.25" customHeight="1">
      <c r="A102" s="23" t="s">
        <v>28</v>
      </c>
      <c r="B102" s="4"/>
      <c r="C102" s="4" t="s">
        <v>29</v>
      </c>
      <c r="D102" s="4"/>
      <c r="E102" s="4"/>
      <c r="F102" s="1">
        <f t="shared" ref="F102:F103" si="15">G102+H102</f>
        <v>150</v>
      </c>
      <c r="G102" s="1">
        <f t="shared" ref="G102:H105" si="16">G103</f>
        <v>150</v>
      </c>
      <c r="H102" s="1">
        <f t="shared" si="16"/>
        <v>0</v>
      </c>
    </row>
    <row r="103" spans="1:8" ht="27" customHeight="1">
      <c r="A103" s="23" t="s">
        <v>479</v>
      </c>
      <c r="B103" s="4"/>
      <c r="C103" s="4" t="s">
        <v>3</v>
      </c>
      <c r="D103" s="4"/>
      <c r="E103" s="4"/>
      <c r="F103" s="1">
        <f t="shared" si="15"/>
        <v>150</v>
      </c>
      <c r="G103" s="1">
        <f t="shared" si="16"/>
        <v>150</v>
      </c>
      <c r="H103" s="1">
        <f t="shared" si="16"/>
        <v>0</v>
      </c>
    </row>
    <row r="104" spans="1:8" ht="85.5" customHeight="1">
      <c r="A104" s="9" t="s">
        <v>32</v>
      </c>
      <c r="B104" s="4"/>
      <c r="C104" s="4" t="s">
        <v>3</v>
      </c>
      <c r="D104" s="4" t="s">
        <v>62</v>
      </c>
      <c r="E104" s="4"/>
      <c r="F104" s="1">
        <f>G104+H104</f>
        <v>150</v>
      </c>
      <c r="G104" s="1">
        <f t="shared" si="16"/>
        <v>150</v>
      </c>
      <c r="H104" s="1">
        <f t="shared" si="16"/>
        <v>0</v>
      </c>
    </row>
    <row r="105" spans="1:8" ht="45" customHeight="1">
      <c r="A105" s="9" t="s">
        <v>71</v>
      </c>
      <c r="B105" s="4"/>
      <c r="C105" s="4" t="s">
        <v>3</v>
      </c>
      <c r="D105" s="4" t="s">
        <v>72</v>
      </c>
      <c r="E105" s="4"/>
      <c r="F105" s="1">
        <f>G105+H105</f>
        <v>150</v>
      </c>
      <c r="G105" s="1">
        <f t="shared" si="16"/>
        <v>150</v>
      </c>
      <c r="H105" s="1">
        <f t="shared" si="16"/>
        <v>0</v>
      </c>
    </row>
    <row r="106" spans="1:8" ht="109.5" customHeight="1">
      <c r="A106" s="5" t="s">
        <v>1145</v>
      </c>
      <c r="B106" s="2"/>
      <c r="C106" s="4" t="s">
        <v>3</v>
      </c>
      <c r="D106" s="4" t="s">
        <v>1146</v>
      </c>
      <c r="E106" s="2"/>
      <c r="F106" s="1">
        <f t="shared" ref="F106:H107" si="17">F107</f>
        <v>150</v>
      </c>
      <c r="G106" s="1">
        <f t="shared" si="17"/>
        <v>150</v>
      </c>
      <c r="H106" s="1">
        <f t="shared" si="17"/>
        <v>0</v>
      </c>
    </row>
    <row r="107" spans="1:8" ht="22.5" customHeight="1">
      <c r="A107" s="21" t="s">
        <v>1147</v>
      </c>
      <c r="B107" s="2"/>
      <c r="C107" s="2" t="s">
        <v>3</v>
      </c>
      <c r="D107" s="2" t="s">
        <v>1148</v>
      </c>
      <c r="E107" s="2"/>
      <c r="F107" s="3">
        <f t="shared" si="17"/>
        <v>150</v>
      </c>
      <c r="G107" s="3">
        <f t="shared" si="17"/>
        <v>150</v>
      </c>
      <c r="H107" s="3">
        <f t="shared" si="17"/>
        <v>0</v>
      </c>
    </row>
    <row r="108" spans="1:8" ht="57" customHeight="1">
      <c r="A108" s="2" t="s">
        <v>21</v>
      </c>
      <c r="B108" s="2"/>
      <c r="C108" s="2" t="s">
        <v>3</v>
      </c>
      <c r="D108" s="2" t="s">
        <v>1148</v>
      </c>
      <c r="E108" s="2" t="s">
        <v>14</v>
      </c>
      <c r="F108" s="3">
        <f>G108+H108</f>
        <v>150</v>
      </c>
      <c r="G108" s="3">
        <v>150</v>
      </c>
      <c r="H108" s="3"/>
    </row>
    <row r="109" spans="1:8" ht="27.75" customHeight="1">
      <c r="A109" s="23" t="s">
        <v>1137</v>
      </c>
      <c r="B109" s="4"/>
      <c r="C109" s="4" t="s">
        <v>1138</v>
      </c>
      <c r="D109" s="4"/>
      <c r="E109" s="4"/>
      <c r="F109" s="1">
        <f t="shared" ref="F109:F117" si="18">G109+H109</f>
        <v>11163</v>
      </c>
      <c r="G109" s="1">
        <f>G110</f>
        <v>295</v>
      </c>
      <c r="H109" s="1">
        <f t="shared" ref="G109:H111" si="19">H110</f>
        <v>10868</v>
      </c>
    </row>
    <row r="110" spans="1:8" ht="39" customHeight="1">
      <c r="A110" s="24" t="s">
        <v>1139</v>
      </c>
      <c r="B110" s="4"/>
      <c r="C110" s="4" t="s">
        <v>1140</v>
      </c>
      <c r="D110" s="4"/>
      <c r="E110" s="4"/>
      <c r="F110" s="1">
        <f t="shared" si="18"/>
        <v>11163</v>
      </c>
      <c r="G110" s="1">
        <f t="shared" si="19"/>
        <v>295</v>
      </c>
      <c r="H110" s="1">
        <f t="shared" si="19"/>
        <v>10868</v>
      </c>
    </row>
    <row r="111" spans="1:8" ht="66.75" customHeight="1">
      <c r="A111" s="9" t="s">
        <v>133</v>
      </c>
      <c r="B111" s="4"/>
      <c r="C111" s="4" t="s">
        <v>1140</v>
      </c>
      <c r="D111" s="4" t="s">
        <v>134</v>
      </c>
      <c r="E111" s="4"/>
      <c r="F111" s="1">
        <f t="shared" si="18"/>
        <v>11163</v>
      </c>
      <c r="G111" s="1">
        <f>G112</f>
        <v>295</v>
      </c>
      <c r="H111" s="1">
        <f t="shared" si="19"/>
        <v>10868</v>
      </c>
    </row>
    <row r="112" spans="1:8" ht="57.75" customHeight="1">
      <c r="A112" s="9" t="s">
        <v>450</v>
      </c>
      <c r="B112" s="4"/>
      <c r="C112" s="4" t="s">
        <v>1140</v>
      </c>
      <c r="D112" s="4" t="s">
        <v>164</v>
      </c>
      <c r="E112" s="4"/>
      <c r="F112" s="1">
        <f t="shared" si="18"/>
        <v>11163</v>
      </c>
      <c r="G112" s="1">
        <f>G113</f>
        <v>295</v>
      </c>
      <c r="H112" s="1">
        <f>H113</f>
        <v>10868</v>
      </c>
    </row>
    <row r="113" spans="1:8" ht="52.5" customHeight="1">
      <c r="A113" s="20" t="s">
        <v>899</v>
      </c>
      <c r="B113" s="4"/>
      <c r="C113" s="4" t="s">
        <v>1140</v>
      </c>
      <c r="D113" s="4" t="s">
        <v>898</v>
      </c>
      <c r="E113" s="4"/>
      <c r="F113" s="1">
        <f>G113+H113</f>
        <v>11163</v>
      </c>
      <c r="G113" s="1">
        <f>G114+G116</f>
        <v>295</v>
      </c>
      <c r="H113" s="1">
        <f>H114+H116</f>
        <v>10868</v>
      </c>
    </row>
    <row r="114" spans="1:8" ht="31.5" customHeight="1">
      <c r="A114" s="7" t="s">
        <v>466</v>
      </c>
      <c r="B114" s="2"/>
      <c r="C114" s="2" t="s">
        <v>1140</v>
      </c>
      <c r="D114" s="2" t="s">
        <v>900</v>
      </c>
      <c r="E114" s="2"/>
      <c r="F114" s="3">
        <f t="shared" si="18"/>
        <v>295</v>
      </c>
      <c r="G114" s="3">
        <f>G115</f>
        <v>295</v>
      </c>
      <c r="H114" s="3">
        <f>H115</f>
        <v>0</v>
      </c>
    </row>
    <row r="115" spans="1:8" ht="66.75" customHeight="1">
      <c r="A115" s="2" t="s">
        <v>192</v>
      </c>
      <c r="B115" s="2"/>
      <c r="C115" s="2" t="s">
        <v>1140</v>
      </c>
      <c r="D115" s="2" t="s">
        <v>900</v>
      </c>
      <c r="E115" s="2" t="s">
        <v>193</v>
      </c>
      <c r="F115" s="3">
        <f t="shared" si="18"/>
        <v>295</v>
      </c>
      <c r="G115" s="3">
        <v>295</v>
      </c>
      <c r="H115" s="3"/>
    </row>
    <row r="116" spans="1:8" ht="144.75" customHeight="1">
      <c r="A116" s="2" t="s">
        <v>1141</v>
      </c>
      <c r="B116" s="2"/>
      <c r="C116" s="2" t="s">
        <v>1140</v>
      </c>
      <c r="D116" s="2" t="s">
        <v>1142</v>
      </c>
      <c r="E116" s="2"/>
      <c r="F116" s="3">
        <f t="shared" si="18"/>
        <v>10868</v>
      </c>
      <c r="G116" s="3">
        <f>G117</f>
        <v>0</v>
      </c>
      <c r="H116" s="3">
        <f>H117</f>
        <v>10868</v>
      </c>
    </row>
    <row r="117" spans="1:8" ht="66.75" customHeight="1">
      <c r="A117" s="2" t="s">
        <v>192</v>
      </c>
      <c r="B117" s="2"/>
      <c r="C117" s="2" t="s">
        <v>1140</v>
      </c>
      <c r="D117" s="2" t="s">
        <v>1142</v>
      </c>
      <c r="E117" s="2" t="s">
        <v>193</v>
      </c>
      <c r="F117" s="3">
        <f t="shared" si="18"/>
        <v>10868</v>
      </c>
      <c r="G117" s="3"/>
      <c r="H117" s="3">
        <v>10868</v>
      </c>
    </row>
    <row r="118" spans="1:8" ht="25.5" customHeight="1">
      <c r="A118" s="4" t="s">
        <v>194</v>
      </c>
      <c r="B118" s="2"/>
      <c r="C118" s="4" t="s">
        <v>195</v>
      </c>
      <c r="D118" s="4"/>
      <c r="E118" s="2"/>
      <c r="F118" s="1">
        <f t="shared" ref="F118:F125" si="20">G118+H118</f>
        <v>392</v>
      </c>
      <c r="G118" s="1">
        <f>G119</f>
        <v>35</v>
      </c>
      <c r="H118" s="1">
        <f t="shared" ref="G118:H120" si="21">H119</f>
        <v>357</v>
      </c>
    </row>
    <row r="119" spans="1:8" ht="29.25" customHeight="1">
      <c r="A119" s="4" t="s">
        <v>196</v>
      </c>
      <c r="B119" s="2"/>
      <c r="C119" s="4" t="s">
        <v>197</v>
      </c>
      <c r="D119" s="4"/>
      <c r="E119" s="2"/>
      <c r="F119" s="1">
        <f t="shared" si="20"/>
        <v>392</v>
      </c>
      <c r="G119" s="1">
        <f t="shared" si="21"/>
        <v>35</v>
      </c>
      <c r="H119" s="1">
        <f t="shared" si="21"/>
        <v>357</v>
      </c>
    </row>
    <row r="120" spans="1:8" ht="93.75" customHeight="1">
      <c r="A120" s="20" t="s">
        <v>481</v>
      </c>
      <c r="B120" s="2"/>
      <c r="C120" s="4" t="s">
        <v>197</v>
      </c>
      <c r="D120" s="4" t="s">
        <v>482</v>
      </c>
      <c r="E120" s="2"/>
      <c r="F120" s="1">
        <f t="shared" si="20"/>
        <v>392</v>
      </c>
      <c r="G120" s="1">
        <f>G121</f>
        <v>35</v>
      </c>
      <c r="H120" s="1">
        <f t="shared" si="21"/>
        <v>357</v>
      </c>
    </row>
    <row r="121" spans="1:8" ht="42.75" customHeight="1">
      <c r="A121" s="20" t="s">
        <v>483</v>
      </c>
      <c r="B121" s="2"/>
      <c r="C121" s="4" t="s">
        <v>197</v>
      </c>
      <c r="D121" s="4" t="s">
        <v>484</v>
      </c>
      <c r="E121" s="2"/>
      <c r="F121" s="1">
        <f t="shared" si="20"/>
        <v>392</v>
      </c>
      <c r="G121" s="1">
        <f>G122+G125</f>
        <v>35</v>
      </c>
      <c r="H121" s="1">
        <f>H122+H125</f>
        <v>357</v>
      </c>
    </row>
    <row r="122" spans="1:8" ht="140.25" customHeight="1">
      <c r="A122" s="20" t="s">
        <v>485</v>
      </c>
      <c r="B122" s="2"/>
      <c r="C122" s="4" t="s">
        <v>197</v>
      </c>
      <c r="D122" s="4" t="s">
        <v>959</v>
      </c>
      <c r="E122" s="2"/>
      <c r="F122" s="1">
        <f t="shared" si="20"/>
        <v>35</v>
      </c>
      <c r="G122" s="1">
        <f>G123</f>
        <v>35</v>
      </c>
      <c r="H122" s="1">
        <f>H123</f>
        <v>0</v>
      </c>
    </row>
    <row r="123" spans="1:8" ht="28.5" customHeight="1">
      <c r="A123" s="7" t="s">
        <v>381</v>
      </c>
      <c r="B123" s="2"/>
      <c r="C123" s="2" t="s">
        <v>197</v>
      </c>
      <c r="D123" s="2" t="s">
        <v>960</v>
      </c>
      <c r="E123" s="2"/>
      <c r="F123" s="3">
        <f t="shared" si="20"/>
        <v>35</v>
      </c>
      <c r="G123" s="3">
        <f>G124</f>
        <v>35</v>
      </c>
      <c r="H123" s="3">
        <f>H124</f>
        <v>0</v>
      </c>
    </row>
    <row r="124" spans="1:8" ht="54.75" customHeight="1">
      <c r="A124" s="2" t="s">
        <v>21</v>
      </c>
      <c r="B124" s="2"/>
      <c r="C124" s="2" t="s">
        <v>197</v>
      </c>
      <c r="D124" s="2" t="s">
        <v>960</v>
      </c>
      <c r="E124" s="2" t="s">
        <v>14</v>
      </c>
      <c r="F124" s="3">
        <f t="shared" si="20"/>
        <v>35</v>
      </c>
      <c r="G124" s="3">
        <v>35</v>
      </c>
      <c r="H124" s="3"/>
    </row>
    <row r="125" spans="1:8" ht="137.25" customHeight="1">
      <c r="A125" s="4" t="s">
        <v>485</v>
      </c>
      <c r="B125" s="4"/>
      <c r="C125" s="4" t="s">
        <v>197</v>
      </c>
      <c r="D125" s="4" t="s">
        <v>486</v>
      </c>
      <c r="E125" s="4"/>
      <c r="F125" s="1">
        <f t="shared" si="20"/>
        <v>357</v>
      </c>
      <c r="G125" s="1">
        <f>G126</f>
        <v>0</v>
      </c>
      <c r="H125" s="1">
        <f>H126</f>
        <v>357</v>
      </c>
    </row>
    <row r="126" spans="1:8" ht="122.25" customHeight="1">
      <c r="A126" s="7" t="s">
        <v>487</v>
      </c>
      <c r="B126" s="2"/>
      <c r="C126" s="2" t="s">
        <v>197</v>
      </c>
      <c r="D126" s="2" t="s">
        <v>488</v>
      </c>
      <c r="E126" s="2"/>
      <c r="F126" s="3">
        <f>G126+H126</f>
        <v>357</v>
      </c>
      <c r="G126" s="3">
        <f>G127</f>
        <v>0</v>
      </c>
      <c r="H126" s="3">
        <f>H127</f>
        <v>357</v>
      </c>
    </row>
    <row r="127" spans="1:8" ht="52.5" customHeight="1">
      <c r="A127" s="2" t="s">
        <v>21</v>
      </c>
      <c r="B127" s="2"/>
      <c r="C127" s="2" t="s">
        <v>197</v>
      </c>
      <c r="D127" s="2" t="s">
        <v>488</v>
      </c>
      <c r="E127" s="2" t="s">
        <v>14</v>
      </c>
      <c r="F127" s="3">
        <f>G127+H127</f>
        <v>357</v>
      </c>
      <c r="G127" s="3"/>
      <c r="H127" s="25">
        <v>357</v>
      </c>
    </row>
    <row r="128" spans="1:8" ht="25.5" customHeight="1">
      <c r="A128" s="4" t="s">
        <v>35</v>
      </c>
      <c r="B128" s="2"/>
      <c r="C128" s="4" t="s">
        <v>36</v>
      </c>
      <c r="D128" s="2"/>
      <c r="E128" s="2"/>
      <c r="F128" s="1">
        <f>G128+H128</f>
        <v>80466</v>
      </c>
      <c r="G128" s="1">
        <f>G129</f>
        <v>80466</v>
      </c>
      <c r="H128" s="1">
        <f>H129</f>
        <v>0</v>
      </c>
    </row>
    <row r="129" spans="1:8" ht="23.25" customHeight="1">
      <c r="A129" s="4" t="s">
        <v>967</v>
      </c>
      <c r="B129" s="2"/>
      <c r="C129" s="4" t="s">
        <v>930</v>
      </c>
      <c r="D129" s="2"/>
      <c r="E129" s="2"/>
      <c r="F129" s="1">
        <f t="shared" ref="F129:F134" si="22">G129+H129</f>
        <v>80466</v>
      </c>
      <c r="G129" s="1">
        <f>G130</f>
        <v>80466</v>
      </c>
      <c r="H129" s="1">
        <f>H130</f>
        <v>0</v>
      </c>
    </row>
    <row r="130" spans="1:8" ht="90.75" customHeight="1">
      <c r="A130" s="4" t="s">
        <v>37</v>
      </c>
      <c r="B130" s="2"/>
      <c r="C130" s="4" t="s">
        <v>930</v>
      </c>
      <c r="D130" s="4" t="s">
        <v>120</v>
      </c>
      <c r="E130" s="2"/>
      <c r="F130" s="1">
        <f t="shared" si="22"/>
        <v>80466</v>
      </c>
      <c r="G130" s="1">
        <f t="shared" ref="G130:H133" si="23">G131</f>
        <v>80466</v>
      </c>
      <c r="H130" s="1">
        <f t="shared" si="23"/>
        <v>0</v>
      </c>
    </row>
    <row r="131" spans="1:8" ht="57" customHeight="1">
      <c r="A131" s="4" t="s">
        <v>1027</v>
      </c>
      <c r="B131" s="2"/>
      <c r="C131" s="4" t="s">
        <v>930</v>
      </c>
      <c r="D131" s="4" t="s">
        <v>970</v>
      </c>
      <c r="E131" s="2"/>
      <c r="F131" s="1">
        <f t="shared" si="22"/>
        <v>80466</v>
      </c>
      <c r="G131" s="1">
        <f t="shared" si="23"/>
        <v>80466</v>
      </c>
      <c r="H131" s="1">
        <f t="shared" si="23"/>
        <v>0</v>
      </c>
    </row>
    <row r="132" spans="1:8" ht="93" customHeight="1">
      <c r="A132" s="4" t="s">
        <v>1028</v>
      </c>
      <c r="B132" s="2"/>
      <c r="C132" s="4" t="s">
        <v>930</v>
      </c>
      <c r="D132" s="4" t="s">
        <v>971</v>
      </c>
      <c r="E132" s="4"/>
      <c r="F132" s="1">
        <f t="shared" si="22"/>
        <v>80466</v>
      </c>
      <c r="G132" s="1">
        <f t="shared" si="23"/>
        <v>80466</v>
      </c>
      <c r="H132" s="1">
        <f t="shared" si="23"/>
        <v>0</v>
      </c>
    </row>
    <row r="133" spans="1:8" ht="30.75" customHeight="1">
      <c r="A133" s="2" t="s">
        <v>381</v>
      </c>
      <c r="B133" s="2"/>
      <c r="C133" s="2" t="s">
        <v>930</v>
      </c>
      <c r="D133" s="2" t="s">
        <v>972</v>
      </c>
      <c r="E133" s="2"/>
      <c r="F133" s="3">
        <f t="shared" si="22"/>
        <v>80466</v>
      </c>
      <c r="G133" s="3">
        <f t="shared" si="23"/>
        <v>80466</v>
      </c>
      <c r="H133" s="3">
        <f t="shared" si="23"/>
        <v>0</v>
      </c>
    </row>
    <row r="134" spans="1:8" ht="56.25" customHeight="1">
      <c r="A134" s="2" t="s">
        <v>21</v>
      </c>
      <c r="B134" s="2"/>
      <c r="C134" s="2" t="s">
        <v>930</v>
      </c>
      <c r="D134" s="2" t="s">
        <v>972</v>
      </c>
      <c r="E134" s="2" t="s">
        <v>14</v>
      </c>
      <c r="F134" s="3">
        <f t="shared" si="22"/>
        <v>80466</v>
      </c>
      <c r="G134" s="62">
        <f>5000+2500+2500+100-2069-514+72949</f>
        <v>80466</v>
      </c>
      <c r="H134" s="8"/>
    </row>
    <row r="135" spans="1:8" s="26" customFormat="1" ht="102.75" customHeight="1">
      <c r="A135" s="4" t="s">
        <v>256</v>
      </c>
      <c r="B135" s="4" t="s">
        <v>931</v>
      </c>
      <c r="C135" s="2"/>
      <c r="D135" s="2"/>
      <c r="E135" s="2"/>
      <c r="F135" s="1">
        <f>G135+H135</f>
        <v>10464</v>
      </c>
      <c r="G135" s="1">
        <f t="shared" ref="G135:H139" si="24">G136</f>
        <v>276</v>
      </c>
      <c r="H135" s="1">
        <f t="shared" si="24"/>
        <v>10188</v>
      </c>
    </row>
    <row r="136" spans="1:8" s="26" customFormat="1" ht="38.25" customHeight="1">
      <c r="A136" s="4" t="s">
        <v>257</v>
      </c>
      <c r="B136" s="2"/>
      <c r="C136" s="4" t="s">
        <v>258</v>
      </c>
      <c r="D136" s="2"/>
      <c r="E136" s="2"/>
      <c r="F136" s="1">
        <f>G136+H136</f>
        <v>10464</v>
      </c>
      <c r="G136" s="1">
        <f t="shared" si="24"/>
        <v>276</v>
      </c>
      <c r="H136" s="1">
        <f t="shared" si="24"/>
        <v>10188</v>
      </c>
    </row>
    <row r="137" spans="1:8" s="26" customFormat="1" ht="51.75" customHeight="1">
      <c r="A137" s="4" t="s">
        <v>259</v>
      </c>
      <c r="B137" s="2"/>
      <c r="C137" s="4" t="s">
        <v>260</v>
      </c>
      <c r="D137" s="2"/>
      <c r="E137" s="2"/>
      <c r="F137" s="1">
        <f>G137+H137</f>
        <v>10464</v>
      </c>
      <c r="G137" s="1">
        <f t="shared" si="24"/>
        <v>276</v>
      </c>
      <c r="H137" s="1">
        <f t="shared" si="24"/>
        <v>10188</v>
      </c>
    </row>
    <row r="138" spans="1:8" s="26" customFormat="1" ht="131.25" customHeight="1">
      <c r="A138" s="4" t="s">
        <v>261</v>
      </c>
      <c r="B138" s="4"/>
      <c r="C138" s="4" t="s">
        <v>260</v>
      </c>
      <c r="D138" s="4" t="s">
        <v>262</v>
      </c>
      <c r="E138" s="4"/>
      <c r="F138" s="1">
        <f t="shared" ref="F138:F223" si="25">G138+H138</f>
        <v>10464</v>
      </c>
      <c r="G138" s="1">
        <f t="shared" si="24"/>
        <v>276</v>
      </c>
      <c r="H138" s="1">
        <f t="shared" si="24"/>
        <v>10188</v>
      </c>
    </row>
    <row r="139" spans="1:8" s="26" customFormat="1" ht="172.5" customHeight="1">
      <c r="A139" s="9" t="s">
        <v>263</v>
      </c>
      <c r="B139" s="4"/>
      <c r="C139" s="4" t="s">
        <v>260</v>
      </c>
      <c r="D139" s="4" t="s">
        <v>264</v>
      </c>
      <c r="E139" s="4"/>
      <c r="F139" s="1">
        <f t="shared" si="25"/>
        <v>10464</v>
      </c>
      <c r="G139" s="1">
        <f t="shared" si="24"/>
        <v>276</v>
      </c>
      <c r="H139" s="1">
        <f t="shared" si="24"/>
        <v>10188</v>
      </c>
    </row>
    <row r="140" spans="1:8" s="26" customFormat="1" ht="113.25" customHeight="1">
      <c r="A140" s="9" t="s">
        <v>265</v>
      </c>
      <c r="B140" s="4"/>
      <c r="C140" s="4" t="s">
        <v>260</v>
      </c>
      <c r="D140" s="4" t="s">
        <v>266</v>
      </c>
      <c r="E140" s="4"/>
      <c r="F140" s="1">
        <f t="shared" si="25"/>
        <v>10464</v>
      </c>
      <c r="G140" s="1">
        <f>G144+G141</f>
        <v>276</v>
      </c>
      <c r="H140" s="1">
        <f>H144+H141</f>
        <v>10188</v>
      </c>
    </row>
    <row r="141" spans="1:8" s="26" customFormat="1" ht="55.5" customHeight="1">
      <c r="A141" s="2" t="s">
        <v>93</v>
      </c>
      <c r="B141" s="2"/>
      <c r="C141" s="2" t="s">
        <v>260</v>
      </c>
      <c r="D141" s="2" t="s">
        <v>922</v>
      </c>
      <c r="E141" s="2"/>
      <c r="F141" s="3">
        <f>G141+H141</f>
        <v>276</v>
      </c>
      <c r="G141" s="3">
        <f>G142+G143</f>
        <v>276</v>
      </c>
      <c r="H141" s="3">
        <f>H142+H143</f>
        <v>0</v>
      </c>
    </row>
    <row r="142" spans="1:8" s="26" customFormat="1" ht="168" customHeight="1">
      <c r="A142" s="8" t="s">
        <v>20</v>
      </c>
      <c r="B142" s="2"/>
      <c r="C142" s="2" t="s">
        <v>260</v>
      </c>
      <c r="D142" s="2" t="s">
        <v>922</v>
      </c>
      <c r="E142" s="2" t="s">
        <v>13</v>
      </c>
      <c r="F142" s="3">
        <f>G142+H142</f>
        <v>171</v>
      </c>
      <c r="G142" s="3">
        <f>397-226</f>
        <v>171</v>
      </c>
      <c r="H142" s="3"/>
    </row>
    <row r="143" spans="1:8" s="26" customFormat="1" ht="56.25" customHeight="1">
      <c r="A143" s="2" t="s">
        <v>21</v>
      </c>
      <c r="B143" s="2"/>
      <c r="C143" s="2" t="s">
        <v>260</v>
      </c>
      <c r="D143" s="2" t="s">
        <v>922</v>
      </c>
      <c r="E143" s="2" t="s">
        <v>14</v>
      </c>
      <c r="F143" s="3">
        <f>G143+H143</f>
        <v>105</v>
      </c>
      <c r="G143" s="3">
        <v>105</v>
      </c>
      <c r="H143" s="3"/>
    </row>
    <row r="144" spans="1:8" s="26" customFormat="1" ht="219" customHeight="1">
      <c r="A144" s="8" t="s">
        <v>1029</v>
      </c>
      <c r="B144" s="4"/>
      <c r="C144" s="2" t="s">
        <v>260</v>
      </c>
      <c r="D144" s="2" t="s">
        <v>267</v>
      </c>
      <c r="E144" s="4"/>
      <c r="F144" s="3">
        <f t="shared" si="25"/>
        <v>10188</v>
      </c>
      <c r="G144" s="3">
        <f>G145+G146+G147</f>
        <v>0</v>
      </c>
      <c r="H144" s="3">
        <f>H145+H146+H147</f>
        <v>10188</v>
      </c>
    </row>
    <row r="145" spans="1:256" s="26" customFormat="1" ht="156" customHeight="1">
      <c r="A145" s="8" t="s">
        <v>20</v>
      </c>
      <c r="B145" s="2"/>
      <c r="C145" s="2" t="s">
        <v>260</v>
      </c>
      <c r="D145" s="2" t="s">
        <v>267</v>
      </c>
      <c r="E145" s="2" t="s">
        <v>13</v>
      </c>
      <c r="F145" s="3">
        <f t="shared" si="25"/>
        <v>9747</v>
      </c>
      <c r="G145" s="3"/>
      <c r="H145" s="3">
        <f>10158-411</f>
        <v>9747</v>
      </c>
    </row>
    <row r="146" spans="1:256" s="26" customFormat="1" ht="60" customHeight="1">
      <c r="A146" s="2" t="s">
        <v>21</v>
      </c>
      <c r="B146" s="2"/>
      <c r="C146" s="2" t="s">
        <v>260</v>
      </c>
      <c r="D146" s="2" t="s">
        <v>267</v>
      </c>
      <c r="E146" s="2" t="s">
        <v>14</v>
      </c>
      <c r="F146" s="3">
        <f>G146+H146</f>
        <v>440</v>
      </c>
      <c r="G146" s="3"/>
      <c r="H146" s="3">
        <v>440</v>
      </c>
    </row>
    <row r="147" spans="1:256" s="26" customFormat="1" ht="44.25" customHeight="1">
      <c r="A147" s="2" t="s">
        <v>17</v>
      </c>
      <c r="B147" s="2"/>
      <c r="C147" s="2" t="s">
        <v>260</v>
      </c>
      <c r="D147" s="2" t="s">
        <v>267</v>
      </c>
      <c r="E147" s="2" t="s">
        <v>16</v>
      </c>
      <c r="F147" s="3">
        <f>G147+H147</f>
        <v>1</v>
      </c>
      <c r="G147" s="3"/>
      <c r="H147" s="3">
        <v>1</v>
      </c>
    </row>
    <row r="148" spans="1:256" s="26" customFormat="1" ht="63" customHeight="1">
      <c r="A148" s="4" t="s">
        <v>268</v>
      </c>
      <c r="B148" s="4" t="s">
        <v>269</v>
      </c>
      <c r="C148" s="4"/>
      <c r="D148" s="4"/>
      <c r="E148" s="4"/>
      <c r="F148" s="1">
        <f>G148+H148</f>
        <v>397141</v>
      </c>
      <c r="G148" s="1">
        <f>G149+G201+G207+G250+G266+G259</f>
        <v>387455</v>
      </c>
      <c r="H148" s="1">
        <f>H149+H201+H207+H250+H266+H259</f>
        <v>9686</v>
      </c>
    </row>
    <row r="149" spans="1:256" s="26" customFormat="1" ht="38.25" customHeight="1">
      <c r="A149" s="4" t="s">
        <v>257</v>
      </c>
      <c r="B149" s="4"/>
      <c r="C149" s="4" t="s">
        <v>258</v>
      </c>
      <c r="D149" s="4"/>
      <c r="E149" s="4"/>
      <c r="F149" s="1">
        <f t="shared" si="25"/>
        <v>124488</v>
      </c>
      <c r="G149" s="1">
        <f>G150+G187+G182</f>
        <v>120024</v>
      </c>
      <c r="H149" s="1">
        <f>H150+H187+H182</f>
        <v>4464</v>
      </c>
    </row>
    <row r="150" spans="1:256" ht="146.25" customHeight="1">
      <c r="A150" s="4" t="s">
        <v>270</v>
      </c>
      <c r="B150" s="4"/>
      <c r="C150" s="4" t="s">
        <v>271</v>
      </c>
      <c r="D150" s="4"/>
      <c r="E150" s="4"/>
      <c r="F150" s="1">
        <f>G150+H150</f>
        <v>124004</v>
      </c>
      <c r="G150" s="1">
        <f>G151+G163+G168+G173</f>
        <v>119891</v>
      </c>
      <c r="H150" s="1">
        <f>H151+H163+H168+H173</f>
        <v>4113</v>
      </c>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c r="AY150" s="26"/>
      <c r="AZ150" s="26"/>
      <c r="BA150" s="26"/>
      <c r="BB150" s="26"/>
      <c r="BC150" s="26"/>
      <c r="BD150" s="26"/>
      <c r="BE150" s="26"/>
      <c r="BF150" s="26"/>
      <c r="BG150" s="26"/>
      <c r="BH150" s="26"/>
      <c r="BI150" s="26"/>
      <c r="BJ150" s="26"/>
      <c r="BK150" s="26"/>
      <c r="BL150" s="26"/>
      <c r="BM150" s="26"/>
      <c r="BN150" s="26"/>
      <c r="BO150" s="26"/>
      <c r="BP150" s="26"/>
      <c r="BQ150" s="26"/>
      <c r="BR150" s="26"/>
      <c r="BS150" s="26"/>
      <c r="BT150" s="26"/>
      <c r="BU150" s="26"/>
      <c r="BV150" s="26"/>
      <c r="BW150" s="26"/>
      <c r="BX150" s="26"/>
      <c r="BY150" s="26"/>
      <c r="BZ150" s="26"/>
      <c r="CA150" s="26"/>
      <c r="CB150" s="26"/>
      <c r="CC150" s="26"/>
      <c r="CD150" s="26"/>
      <c r="CE150" s="26"/>
      <c r="CF150" s="26"/>
      <c r="CG150" s="26"/>
      <c r="CH150" s="26"/>
      <c r="CI150" s="26"/>
      <c r="CJ150" s="26"/>
      <c r="CK150" s="26"/>
      <c r="CL150" s="26"/>
      <c r="CM150" s="26"/>
      <c r="CN150" s="26"/>
      <c r="CO150" s="26"/>
      <c r="CP150" s="26"/>
      <c r="CQ150" s="26"/>
      <c r="CR150" s="26"/>
      <c r="CS150" s="26"/>
      <c r="CT150" s="26"/>
      <c r="CU150" s="26"/>
      <c r="CV150" s="26"/>
      <c r="CW150" s="26"/>
      <c r="CX150" s="26"/>
      <c r="CY150" s="26"/>
      <c r="CZ150" s="26"/>
      <c r="DA150" s="26"/>
      <c r="DB150" s="26"/>
      <c r="DC150" s="26"/>
      <c r="DD150" s="26"/>
      <c r="DE150" s="26"/>
      <c r="DF150" s="26"/>
      <c r="DG150" s="26"/>
      <c r="DH150" s="26"/>
      <c r="DI150" s="26"/>
      <c r="DJ150" s="26"/>
      <c r="DK150" s="26"/>
      <c r="DL150" s="26"/>
      <c r="DM150" s="26"/>
      <c r="DN150" s="26"/>
      <c r="DO150" s="26"/>
      <c r="DP150" s="26"/>
      <c r="DQ150" s="26"/>
      <c r="DR150" s="26"/>
      <c r="DS150" s="26"/>
      <c r="DT150" s="26"/>
      <c r="DU150" s="26"/>
      <c r="DV150" s="26"/>
      <c r="DW150" s="26"/>
      <c r="DX150" s="26"/>
      <c r="DY150" s="26"/>
      <c r="DZ150" s="26"/>
      <c r="EA150" s="26"/>
      <c r="EB150" s="26"/>
      <c r="EC150" s="26"/>
      <c r="ED150" s="26"/>
      <c r="EE150" s="26"/>
      <c r="EF150" s="26"/>
      <c r="EG150" s="26"/>
      <c r="EH150" s="26"/>
      <c r="EI150" s="26"/>
      <c r="EJ150" s="26"/>
      <c r="EK150" s="26"/>
      <c r="EL150" s="26"/>
      <c r="EM150" s="26"/>
      <c r="EN150" s="26"/>
      <c r="EO150" s="26"/>
      <c r="EP150" s="26"/>
      <c r="EQ150" s="26"/>
      <c r="ER150" s="26"/>
      <c r="ES150" s="26"/>
      <c r="ET150" s="26"/>
      <c r="EU150" s="26"/>
      <c r="EV150" s="26"/>
      <c r="EW150" s="26"/>
      <c r="EX150" s="26"/>
      <c r="EY150" s="26"/>
      <c r="EZ150" s="26"/>
      <c r="FA150" s="26"/>
      <c r="FB150" s="26"/>
      <c r="FC150" s="26"/>
      <c r="FD150" s="26"/>
      <c r="FE150" s="26"/>
      <c r="FF150" s="26"/>
      <c r="FG150" s="26"/>
      <c r="FH150" s="26"/>
      <c r="FI150" s="26"/>
      <c r="FJ150" s="26"/>
      <c r="FK150" s="26"/>
      <c r="FL150" s="26"/>
      <c r="FM150" s="26"/>
      <c r="FN150" s="26"/>
      <c r="FO150" s="26"/>
      <c r="FP150" s="26"/>
      <c r="FQ150" s="26"/>
      <c r="FR150" s="26"/>
      <c r="FS150" s="26"/>
      <c r="FT150" s="26"/>
      <c r="FU150" s="26"/>
      <c r="FV150" s="26"/>
      <c r="FW150" s="26"/>
      <c r="FX150" s="26"/>
      <c r="FY150" s="26"/>
      <c r="FZ150" s="26"/>
      <c r="GA150" s="26"/>
      <c r="GB150" s="26"/>
      <c r="GC150" s="26"/>
      <c r="GD150" s="26"/>
      <c r="GE150" s="26"/>
      <c r="GF150" s="26"/>
      <c r="GG150" s="26"/>
      <c r="GH150" s="26"/>
      <c r="GI150" s="26"/>
      <c r="GJ150" s="26"/>
      <c r="GK150" s="26"/>
      <c r="GL150" s="26"/>
      <c r="GM150" s="26"/>
      <c r="GN150" s="26"/>
      <c r="GO150" s="26"/>
      <c r="GP150" s="26"/>
      <c r="GQ150" s="26"/>
      <c r="GR150" s="26"/>
      <c r="GS150" s="26"/>
      <c r="GT150" s="26"/>
      <c r="GU150" s="26"/>
      <c r="GV150" s="26"/>
      <c r="GW150" s="26"/>
      <c r="GX150" s="26"/>
      <c r="GY150" s="26"/>
      <c r="GZ150" s="26"/>
      <c r="HA150" s="26"/>
      <c r="HB150" s="26"/>
      <c r="HC150" s="26"/>
      <c r="HD150" s="26"/>
      <c r="HE150" s="26"/>
      <c r="HF150" s="26"/>
      <c r="HG150" s="26"/>
      <c r="HH150" s="26"/>
      <c r="HI150" s="26"/>
      <c r="HJ150" s="26"/>
      <c r="HK150" s="26"/>
      <c r="HL150" s="26"/>
      <c r="HM150" s="26"/>
      <c r="HN150" s="26"/>
      <c r="HO150" s="26"/>
      <c r="HP150" s="26"/>
      <c r="HQ150" s="26"/>
      <c r="HR150" s="26"/>
      <c r="HS150" s="26"/>
      <c r="HT150" s="26"/>
      <c r="HU150" s="26"/>
      <c r="HV150" s="26"/>
      <c r="HW150" s="26"/>
      <c r="HX150" s="26"/>
      <c r="HY150" s="26"/>
      <c r="HZ150" s="26"/>
      <c r="IA150" s="26"/>
      <c r="IB150" s="26"/>
      <c r="IC150" s="26"/>
      <c r="ID150" s="26"/>
      <c r="IE150" s="26"/>
      <c r="IF150" s="26"/>
      <c r="IG150" s="26"/>
      <c r="IH150" s="26"/>
      <c r="II150" s="26"/>
      <c r="IJ150" s="26"/>
      <c r="IK150" s="26"/>
      <c r="IL150" s="26"/>
      <c r="IM150" s="26"/>
      <c r="IN150" s="26"/>
      <c r="IO150" s="26"/>
      <c r="IP150" s="26"/>
      <c r="IQ150" s="26"/>
      <c r="IR150" s="26"/>
      <c r="IS150" s="26"/>
      <c r="IT150" s="26"/>
      <c r="IU150" s="26"/>
      <c r="IV150" s="26"/>
    </row>
    <row r="151" spans="1:256" ht="117.75" customHeight="1">
      <c r="A151" s="9" t="s">
        <v>19</v>
      </c>
      <c r="B151" s="4"/>
      <c r="C151" s="4" t="s">
        <v>271</v>
      </c>
      <c r="D151" s="4" t="s">
        <v>100</v>
      </c>
      <c r="E151" s="4"/>
      <c r="F151" s="1">
        <f t="shared" si="25"/>
        <v>2645</v>
      </c>
      <c r="G151" s="1">
        <f>G152+G159</f>
        <v>522</v>
      </c>
      <c r="H151" s="1">
        <f>H152+H159</f>
        <v>2123</v>
      </c>
    </row>
    <row r="152" spans="1:256" ht="168.75" customHeight="1">
      <c r="A152" s="9" t="s">
        <v>272</v>
      </c>
      <c r="B152" s="4"/>
      <c r="C152" s="4" t="s">
        <v>271</v>
      </c>
      <c r="D152" s="4" t="s">
        <v>273</v>
      </c>
      <c r="E152" s="4"/>
      <c r="F152" s="1">
        <f t="shared" si="25"/>
        <v>2449</v>
      </c>
      <c r="G152" s="1">
        <f>G153</f>
        <v>326</v>
      </c>
      <c r="H152" s="1">
        <f>H153</f>
        <v>2123</v>
      </c>
    </row>
    <row r="153" spans="1:256" ht="135.75" customHeight="1">
      <c r="A153" s="9" t="s">
        <v>274</v>
      </c>
      <c r="B153" s="4"/>
      <c r="C153" s="4" t="s">
        <v>271</v>
      </c>
      <c r="D153" s="4" t="s">
        <v>275</v>
      </c>
      <c r="E153" s="4"/>
      <c r="F153" s="1">
        <f>G153+H153</f>
        <v>2449</v>
      </c>
      <c r="G153" s="1">
        <f>G154+G156</f>
        <v>326</v>
      </c>
      <c r="H153" s="1">
        <f>H154+H156</f>
        <v>2123</v>
      </c>
    </row>
    <row r="154" spans="1:256" ht="55.5" customHeight="1">
      <c r="A154" s="2" t="s">
        <v>93</v>
      </c>
      <c r="B154" s="4"/>
      <c r="C154" s="2" t="s">
        <v>271</v>
      </c>
      <c r="D154" s="2" t="s">
        <v>619</v>
      </c>
      <c r="E154" s="2"/>
      <c r="F154" s="3">
        <f t="shared" si="25"/>
        <v>326</v>
      </c>
      <c r="G154" s="3">
        <f>G155</f>
        <v>326</v>
      </c>
      <c r="H154" s="3">
        <f>H155</f>
        <v>0</v>
      </c>
    </row>
    <row r="155" spans="1:256" ht="160.5" customHeight="1">
      <c r="A155" s="8" t="s">
        <v>20</v>
      </c>
      <c r="B155" s="2"/>
      <c r="C155" s="2" t="s">
        <v>271</v>
      </c>
      <c r="D155" s="2" t="s">
        <v>619</v>
      </c>
      <c r="E155" s="2" t="s">
        <v>13</v>
      </c>
      <c r="F155" s="3">
        <f t="shared" si="25"/>
        <v>326</v>
      </c>
      <c r="G155" s="3">
        <v>326</v>
      </c>
      <c r="H155" s="3"/>
    </row>
    <row r="156" spans="1:256" ht="119.25" customHeight="1">
      <c r="A156" s="8" t="s">
        <v>276</v>
      </c>
      <c r="B156" s="4"/>
      <c r="C156" s="2" t="s">
        <v>271</v>
      </c>
      <c r="D156" s="2" t="s">
        <v>277</v>
      </c>
      <c r="E156" s="2"/>
      <c r="F156" s="3">
        <f t="shared" si="25"/>
        <v>2123</v>
      </c>
      <c r="G156" s="3">
        <f>G157+G158</f>
        <v>0</v>
      </c>
      <c r="H156" s="3">
        <f>H157+H158</f>
        <v>2123</v>
      </c>
    </row>
    <row r="157" spans="1:256" ht="153" customHeight="1">
      <c r="A157" s="8" t="s">
        <v>20</v>
      </c>
      <c r="B157" s="2"/>
      <c r="C157" s="2" t="s">
        <v>271</v>
      </c>
      <c r="D157" s="2" t="s">
        <v>277</v>
      </c>
      <c r="E157" s="2" t="s">
        <v>13</v>
      </c>
      <c r="F157" s="3">
        <f t="shared" si="25"/>
        <v>1850</v>
      </c>
      <c r="G157" s="3"/>
      <c r="H157" s="3">
        <v>1850</v>
      </c>
    </row>
    <row r="158" spans="1:256" ht="60.75" customHeight="1">
      <c r="A158" s="2" t="s">
        <v>21</v>
      </c>
      <c r="B158" s="2"/>
      <c r="C158" s="2" t="s">
        <v>271</v>
      </c>
      <c r="D158" s="2" t="s">
        <v>277</v>
      </c>
      <c r="E158" s="2" t="s">
        <v>14</v>
      </c>
      <c r="F158" s="3">
        <f t="shared" si="25"/>
        <v>273</v>
      </c>
      <c r="G158" s="3"/>
      <c r="H158" s="3">
        <v>273</v>
      </c>
    </row>
    <row r="159" spans="1:256" ht="148.5" customHeight="1">
      <c r="A159" s="4" t="s">
        <v>1106</v>
      </c>
      <c r="B159" s="4"/>
      <c r="C159" s="4" t="s">
        <v>271</v>
      </c>
      <c r="D159" s="4" t="s">
        <v>1092</v>
      </c>
      <c r="E159" s="4"/>
      <c r="F159" s="1">
        <f>G159+H159</f>
        <v>196</v>
      </c>
      <c r="G159" s="1">
        <f t="shared" ref="G159:H161" si="26">G160</f>
        <v>196</v>
      </c>
      <c r="H159" s="1">
        <f t="shared" si="26"/>
        <v>0</v>
      </c>
    </row>
    <row r="160" spans="1:256" ht="338.25" customHeight="1">
      <c r="A160" s="9" t="s">
        <v>1095</v>
      </c>
      <c r="B160" s="2"/>
      <c r="C160" s="4" t="s">
        <v>271</v>
      </c>
      <c r="D160" s="4" t="s">
        <v>1093</v>
      </c>
      <c r="E160" s="2"/>
      <c r="F160" s="1">
        <f>G160+H160</f>
        <v>196</v>
      </c>
      <c r="G160" s="1">
        <f t="shared" si="26"/>
        <v>196</v>
      </c>
      <c r="H160" s="1">
        <f t="shared" si="26"/>
        <v>0</v>
      </c>
    </row>
    <row r="161" spans="1:8" ht="60.75" customHeight="1">
      <c r="A161" s="2" t="s">
        <v>93</v>
      </c>
      <c r="B161" s="2"/>
      <c r="C161" s="2" t="s">
        <v>271</v>
      </c>
      <c r="D161" s="2" t="s">
        <v>1105</v>
      </c>
      <c r="E161" s="2"/>
      <c r="F161" s="3">
        <f>G161+H161</f>
        <v>196</v>
      </c>
      <c r="G161" s="3">
        <f t="shared" si="26"/>
        <v>196</v>
      </c>
      <c r="H161" s="3">
        <f t="shared" si="26"/>
        <v>0</v>
      </c>
    </row>
    <row r="162" spans="1:8" ht="60.75" customHeight="1">
      <c r="A162" s="2" t="s">
        <v>21</v>
      </c>
      <c r="B162" s="2"/>
      <c r="C162" s="2" t="s">
        <v>271</v>
      </c>
      <c r="D162" s="2" t="s">
        <v>1105</v>
      </c>
      <c r="E162" s="2" t="s">
        <v>14</v>
      </c>
      <c r="F162" s="3">
        <f>G162+H162</f>
        <v>196</v>
      </c>
      <c r="G162" s="3">
        <v>196</v>
      </c>
      <c r="H162" s="3"/>
    </row>
    <row r="163" spans="1:8" ht="101.25" customHeight="1">
      <c r="A163" s="9" t="s">
        <v>296</v>
      </c>
      <c r="B163" s="4"/>
      <c r="C163" s="4" t="s">
        <v>271</v>
      </c>
      <c r="D163" s="4" t="s">
        <v>297</v>
      </c>
      <c r="E163" s="4"/>
      <c r="F163" s="1">
        <f t="shared" ref="F163:F172" si="27">G163+H163</f>
        <v>460</v>
      </c>
      <c r="G163" s="1">
        <f t="shared" ref="G163:H166" si="28">G164</f>
        <v>0</v>
      </c>
      <c r="H163" s="1">
        <f t="shared" si="28"/>
        <v>460</v>
      </c>
    </row>
    <row r="164" spans="1:8" ht="70.5" customHeight="1">
      <c r="A164" s="9" t="s">
        <v>298</v>
      </c>
      <c r="B164" s="4"/>
      <c r="C164" s="4" t="s">
        <v>271</v>
      </c>
      <c r="D164" s="4" t="s">
        <v>299</v>
      </c>
      <c r="E164" s="4"/>
      <c r="F164" s="1">
        <f t="shared" si="27"/>
        <v>460</v>
      </c>
      <c r="G164" s="1">
        <f t="shared" si="28"/>
        <v>0</v>
      </c>
      <c r="H164" s="1">
        <f t="shared" si="28"/>
        <v>460</v>
      </c>
    </row>
    <row r="165" spans="1:8" ht="102" customHeight="1">
      <c r="A165" s="9" t="s">
        <v>901</v>
      </c>
      <c r="B165" s="4"/>
      <c r="C165" s="4" t="s">
        <v>271</v>
      </c>
      <c r="D165" s="4" t="s">
        <v>902</v>
      </c>
      <c r="E165" s="4"/>
      <c r="F165" s="1">
        <f t="shared" si="27"/>
        <v>460</v>
      </c>
      <c r="G165" s="1">
        <f t="shared" si="28"/>
        <v>0</v>
      </c>
      <c r="H165" s="1">
        <f t="shared" si="28"/>
        <v>460</v>
      </c>
    </row>
    <row r="166" spans="1:8" ht="76.5" customHeight="1">
      <c r="A166" s="2" t="s">
        <v>278</v>
      </c>
      <c r="B166" s="2"/>
      <c r="C166" s="2" t="s">
        <v>271</v>
      </c>
      <c r="D166" s="2" t="s">
        <v>903</v>
      </c>
      <c r="E166" s="2"/>
      <c r="F166" s="3">
        <f t="shared" si="27"/>
        <v>460</v>
      </c>
      <c r="G166" s="3">
        <f t="shared" si="28"/>
        <v>0</v>
      </c>
      <c r="H166" s="3">
        <f t="shared" si="28"/>
        <v>460</v>
      </c>
    </row>
    <row r="167" spans="1:8" ht="151.5" customHeight="1">
      <c r="A167" s="8" t="s">
        <v>20</v>
      </c>
      <c r="B167" s="2"/>
      <c r="C167" s="2" t="s">
        <v>271</v>
      </c>
      <c r="D167" s="2" t="s">
        <v>903</v>
      </c>
      <c r="E167" s="2" t="s">
        <v>13</v>
      </c>
      <c r="F167" s="3">
        <f t="shared" si="27"/>
        <v>460</v>
      </c>
      <c r="G167" s="3"/>
      <c r="H167" s="3">
        <v>460</v>
      </c>
    </row>
    <row r="168" spans="1:8" ht="117.75" customHeight="1">
      <c r="A168" s="4" t="s">
        <v>887</v>
      </c>
      <c r="B168" s="2"/>
      <c r="C168" s="4" t="s">
        <v>271</v>
      </c>
      <c r="D168" s="4" t="s">
        <v>888</v>
      </c>
      <c r="E168" s="4"/>
      <c r="F168" s="1">
        <f t="shared" si="27"/>
        <v>260</v>
      </c>
      <c r="G168" s="1">
        <f>G169</f>
        <v>260</v>
      </c>
      <c r="H168" s="1">
        <f>H169</f>
        <v>0</v>
      </c>
    </row>
    <row r="169" spans="1:8" ht="151.5" customHeight="1">
      <c r="A169" s="4" t="s">
        <v>889</v>
      </c>
      <c r="B169" s="2"/>
      <c r="C169" s="4" t="s">
        <v>271</v>
      </c>
      <c r="D169" s="4" t="s">
        <v>890</v>
      </c>
      <c r="E169" s="4"/>
      <c r="F169" s="1">
        <f t="shared" si="27"/>
        <v>260</v>
      </c>
      <c r="G169" s="1">
        <f>G170</f>
        <v>260</v>
      </c>
      <c r="H169" s="1">
        <f>H170</f>
        <v>0</v>
      </c>
    </row>
    <row r="170" spans="1:8" ht="54.75" customHeight="1">
      <c r="A170" s="2" t="s">
        <v>93</v>
      </c>
      <c r="B170" s="2"/>
      <c r="C170" s="2" t="s">
        <v>271</v>
      </c>
      <c r="D170" s="2" t="s">
        <v>949</v>
      </c>
      <c r="E170" s="4"/>
      <c r="F170" s="3">
        <f t="shared" si="27"/>
        <v>260</v>
      </c>
      <c r="G170" s="3">
        <f>G171+G172</f>
        <v>260</v>
      </c>
      <c r="H170" s="3">
        <f>H171+H172</f>
        <v>0</v>
      </c>
    </row>
    <row r="171" spans="1:8" ht="170.25" customHeight="1">
      <c r="A171" s="8" t="s">
        <v>20</v>
      </c>
      <c r="B171" s="2"/>
      <c r="C171" s="2" t="s">
        <v>271</v>
      </c>
      <c r="D171" s="2" t="s">
        <v>949</v>
      </c>
      <c r="E171" s="2" t="s">
        <v>13</v>
      </c>
      <c r="F171" s="3">
        <f t="shared" si="27"/>
        <v>60</v>
      </c>
      <c r="G171" s="3">
        <v>60</v>
      </c>
      <c r="H171" s="3"/>
    </row>
    <row r="172" spans="1:8" ht="56.25" customHeight="1">
      <c r="A172" s="2" t="s">
        <v>21</v>
      </c>
      <c r="B172" s="2"/>
      <c r="C172" s="2" t="s">
        <v>271</v>
      </c>
      <c r="D172" s="2" t="s">
        <v>949</v>
      </c>
      <c r="E172" s="2" t="s">
        <v>14</v>
      </c>
      <c r="F172" s="3">
        <f t="shared" si="27"/>
        <v>200</v>
      </c>
      <c r="G172" s="3">
        <v>200</v>
      </c>
      <c r="H172" s="3"/>
    </row>
    <row r="173" spans="1:8" ht="36" customHeight="1">
      <c r="A173" s="9" t="s">
        <v>183</v>
      </c>
      <c r="B173" s="4"/>
      <c r="C173" s="4" t="s">
        <v>271</v>
      </c>
      <c r="D173" s="4" t="s">
        <v>184</v>
      </c>
      <c r="E173" s="4"/>
      <c r="F173" s="1">
        <f t="shared" si="25"/>
        <v>120639</v>
      </c>
      <c r="G173" s="1">
        <f>G174</f>
        <v>119109</v>
      </c>
      <c r="H173" s="1">
        <f>H174</f>
        <v>1530</v>
      </c>
    </row>
    <row r="174" spans="1:8" ht="84" customHeight="1">
      <c r="A174" s="9" t="s">
        <v>185</v>
      </c>
      <c r="B174" s="4"/>
      <c r="C174" s="4" t="s">
        <v>271</v>
      </c>
      <c r="D174" s="4" t="s">
        <v>186</v>
      </c>
      <c r="E174" s="4"/>
      <c r="F174" s="1">
        <f t="shared" si="25"/>
        <v>120639</v>
      </c>
      <c r="G174" s="1">
        <f>G175+G179</f>
        <v>119109</v>
      </c>
      <c r="H174" s="1">
        <f>H175+H179</f>
        <v>1530</v>
      </c>
    </row>
    <row r="175" spans="1:8" ht="54" customHeight="1">
      <c r="A175" s="2" t="s">
        <v>93</v>
      </c>
      <c r="B175" s="2"/>
      <c r="C175" s="2" t="s">
        <v>271</v>
      </c>
      <c r="D175" s="2" t="s">
        <v>187</v>
      </c>
      <c r="E175" s="2"/>
      <c r="F175" s="3">
        <f t="shared" si="25"/>
        <v>119109</v>
      </c>
      <c r="G175" s="3">
        <f>G176+G177+G178</f>
        <v>119109</v>
      </c>
      <c r="H175" s="3">
        <f>H176+H177+H178</f>
        <v>0</v>
      </c>
    </row>
    <row r="176" spans="1:8" ht="156" customHeight="1">
      <c r="A176" s="8" t="s">
        <v>20</v>
      </c>
      <c r="B176" s="2"/>
      <c r="C176" s="2" t="s">
        <v>271</v>
      </c>
      <c r="D176" s="2" t="s">
        <v>187</v>
      </c>
      <c r="E176" s="2" t="s">
        <v>13</v>
      </c>
      <c r="F176" s="3">
        <f t="shared" si="25"/>
        <v>99043</v>
      </c>
      <c r="G176" s="3">
        <f>97248-118+2078-165</f>
        <v>99043</v>
      </c>
      <c r="H176" s="3"/>
    </row>
    <row r="177" spans="1:8" ht="65.25" customHeight="1">
      <c r="A177" s="2" t="s">
        <v>21</v>
      </c>
      <c r="B177" s="2"/>
      <c r="C177" s="2" t="s">
        <v>271</v>
      </c>
      <c r="D177" s="2" t="s">
        <v>187</v>
      </c>
      <c r="E177" s="2" t="s">
        <v>14</v>
      </c>
      <c r="F177" s="48">
        <f t="shared" si="25"/>
        <v>16474</v>
      </c>
      <c r="G177" s="3">
        <f>16484-10</f>
        <v>16474</v>
      </c>
      <c r="H177" s="3"/>
    </row>
    <row r="178" spans="1:8" ht="39.75" customHeight="1">
      <c r="A178" s="2" t="s">
        <v>17</v>
      </c>
      <c r="B178" s="2"/>
      <c r="C178" s="2" t="s">
        <v>271</v>
      </c>
      <c r="D178" s="2" t="s">
        <v>187</v>
      </c>
      <c r="E178" s="2" t="s">
        <v>16</v>
      </c>
      <c r="F178" s="3">
        <f t="shared" si="25"/>
        <v>3592</v>
      </c>
      <c r="G178" s="3">
        <v>3592</v>
      </c>
      <c r="H178" s="3"/>
    </row>
    <row r="179" spans="1:8" ht="96.75" customHeight="1">
      <c r="A179" s="2" t="s">
        <v>279</v>
      </c>
      <c r="B179" s="2"/>
      <c r="C179" s="2" t="s">
        <v>271</v>
      </c>
      <c r="D179" s="2" t="s">
        <v>280</v>
      </c>
      <c r="E179" s="2"/>
      <c r="F179" s="3">
        <f t="shared" si="25"/>
        <v>1530</v>
      </c>
      <c r="G179" s="3">
        <f>G180+G181</f>
        <v>0</v>
      </c>
      <c r="H179" s="3">
        <f>H180+H181</f>
        <v>1530</v>
      </c>
    </row>
    <row r="180" spans="1:8" ht="162.75" customHeight="1">
      <c r="A180" s="8" t="s">
        <v>20</v>
      </c>
      <c r="B180" s="2"/>
      <c r="C180" s="2" t="s">
        <v>271</v>
      </c>
      <c r="D180" s="2" t="s">
        <v>280</v>
      </c>
      <c r="E180" s="2" t="s">
        <v>13</v>
      </c>
      <c r="F180" s="3">
        <f t="shared" si="25"/>
        <v>619</v>
      </c>
      <c r="G180" s="3"/>
      <c r="H180" s="3">
        <v>619</v>
      </c>
    </row>
    <row r="181" spans="1:8" ht="57.75" customHeight="1">
      <c r="A181" s="2" t="s">
        <v>21</v>
      </c>
      <c r="B181" s="2"/>
      <c r="C181" s="2" t="s">
        <v>271</v>
      </c>
      <c r="D181" s="2" t="s">
        <v>280</v>
      </c>
      <c r="E181" s="2" t="s">
        <v>14</v>
      </c>
      <c r="F181" s="3">
        <f t="shared" si="25"/>
        <v>911</v>
      </c>
      <c r="G181" s="3"/>
      <c r="H181" s="3">
        <v>911</v>
      </c>
    </row>
    <row r="182" spans="1:8" ht="24.75" customHeight="1">
      <c r="A182" s="4" t="s">
        <v>1046</v>
      </c>
      <c r="B182" s="4"/>
      <c r="C182" s="4" t="s">
        <v>1045</v>
      </c>
      <c r="D182" s="4"/>
      <c r="E182" s="4"/>
      <c r="F182" s="1">
        <f>G182+H182</f>
        <v>351</v>
      </c>
      <c r="G182" s="1">
        <f t="shared" ref="G182:H185" si="29">G183</f>
        <v>0</v>
      </c>
      <c r="H182" s="1">
        <f t="shared" si="29"/>
        <v>351</v>
      </c>
    </row>
    <row r="183" spans="1:8" ht="25.5" customHeight="1">
      <c r="A183" s="9" t="s">
        <v>183</v>
      </c>
      <c r="B183" s="4"/>
      <c r="C183" s="4" t="s">
        <v>1045</v>
      </c>
      <c r="D183" s="4" t="s">
        <v>184</v>
      </c>
      <c r="E183" s="4"/>
      <c r="F183" s="1">
        <f>G183+H183</f>
        <v>351</v>
      </c>
      <c r="G183" s="1">
        <f t="shared" si="29"/>
        <v>0</v>
      </c>
      <c r="H183" s="1">
        <f t="shared" si="29"/>
        <v>351</v>
      </c>
    </row>
    <row r="184" spans="1:8" ht="78.75" customHeight="1">
      <c r="A184" s="9" t="s">
        <v>185</v>
      </c>
      <c r="B184" s="4"/>
      <c r="C184" s="4" t="s">
        <v>1045</v>
      </c>
      <c r="D184" s="4" t="s">
        <v>186</v>
      </c>
      <c r="E184" s="2"/>
      <c r="F184" s="1">
        <f>G184+H184</f>
        <v>351</v>
      </c>
      <c r="G184" s="1">
        <f t="shared" si="29"/>
        <v>0</v>
      </c>
      <c r="H184" s="1">
        <f t="shared" si="29"/>
        <v>351</v>
      </c>
    </row>
    <row r="185" spans="1:8" ht="121.5" customHeight="1">
      <c r="A185" s="2" t="s">
        <v>1048</v>
      </c>
      <c r="B185" s="2"/>
      <c r="C185" s="2" t="s">
        <v>1045</v>
      </c>
      <c r="D185" s="2" t="s">
        <v>1047</v>
      </c>
      <c r="E185" s="2"/>
      <c r="F185" s="3">
        <f>G185+H185</f>
        <v>351</v>
      </c>
      <c r="G185" s="3">
        <f t="shared" si="29"/>
        <v>0</v>
      </c>
      <c r="H185" s="3">
        <f t="shared" si="29"/>
        <v>351</v>
      </c>
    </row>
    <row r="186" spans="1:8" ht="43.5" customHeight="1">
      <c r="A186" s="2" t="s">
        <v>17</v>
      </c>
      <c r="B186" s="2"/>
      <c r="C186" s="2" t="s">
        <v>1045</v>
      </c>
      <c r="D186" s="2" t="s">
        <v>1047</v>
      </c>
      <c r="E186" s="2" t="s">
        <v>16</v>
      </c>
      <c r="F186" s="3">
        <f>G186+H186</f>
        <v>351</v>
      </c>
      <c r="G186" s="3"/>
      <c r="H186" s="3">
        <v>351</v>
      </c>
    </row>
    <row r="187" spans="1:8" ht="45" customHeight="1">
      <c r="A187" s="4" t="s">
        <v>259</v>
      </c>
      <c r="B187" s="4"/>
      <c r="C187" s="4" t="s">
        <v>260</v>
      </c>
      <c r="D187" s="4"/>
      <c r="E187" s="4"/>
      <c r="F187" s="1">
        <f t="shared" ref="F187:F192" si="30">G187+H187</f>
        <v>133</v>
      </c>
      <c r="G187" s="1">
        <f>G188+G196</f>
        <v>133</v>
      </c>
      <c r="H187" s="1">
        <f>H188+H196</f>
        <v>0</v>
      </c>
    </row>
    <row r="188" spans="1:8" ht="117.75" customHeight="1">
      <c r="A188" s="9" t="s">
        <v>19</v>
      </c>
      <c r="B188" s="4"/>
      <c r="C188" s="4" t="s">
        <v>260</v>
      </c>
      <c r="D188" s="4" t="s">
        <v>100</v>
      </c>
      <c r="E188" s="4"/>
      <c r="F188" s="1">
        <f t="shared" si="30"/>
        <v>110</v>
      </c>
      <c r="G188" s="1">
        <f t="shared" ref="G188:H191" si="31">G189</f>
        <v>110</v>
      </c>
      <c r="H188" s="1">
        <f t="shared" si="31"/>
        <v>0</v>
      </c>
    </row>
    <row r="189" spans="1:8" ht="158.25" customHeight="1">
      <c r="A189" s="9" t="s">
        <v>489</v>
      </c>
      <c r="B189" s="2"/>
      <c r="C189" s="4" t="s">
        <v>260</v>
      </c>
      <c r="D189" s="4" t="s">
        <v>156</v>
      </c>
      <c r="E189" s="2"/>
      <c r="F189" s="1">
        <f t="shared" si="30"/>
        <v>110</v>
      </c>
      <c r="G189" s="1">
        <f>G190+G193</f>
        <v>110</v>
      </c>
      <c r="H189" s="1">
        <f>H190+H193</f>
        <v>0</v>
      </c>
    </row>
    <row r="190" spans="1:8" ht="154.5" customHeight="1">
      <c r="A190" s="4" t="s">
        <v>1084</v>
      </c>
      <c r="B190" s="4"/>
      <c r="C190" s="4" t="s">
        <v>260</v>
      </c>
      <c r="D190" s="4" t="s">
        <v>918</v>
      </c>
      <c r="E190" s="4"/>
      <c r="F190" s="1">
        <f t="shared" si="30"/>
        <v>100</v>
      </c>
      <c r="G190" s="1">
        <f t="shared" si="31"/>
        <v>100</v>
      </c>
      <c r="H190" s="1">
        <f t="shared" si="31"/>
        <v>0</v>
      </c>
    </row>
    <row r="191" spans="1:8" ht="25.5" customHeight="1">
      <c r="A191" s="7" t="s">
        <v>79</v>
      </c>
      <c r="B191" s="2"/>
      <c r="C191" s="2" t="s">
        <v>260</v>
      </c>
      <c r="D191" s="2" t="s">
        <v>919</v>
      </c>
      <c r="E191" s="2"/>
      <c r="F191" s="3">
        <f t="shared" si="30"/>
        <v>100</v>
      </c>
      <c r="G191" s="3">
        <f t="shared" si="31"/>
        <v>100</v>
      </c>
      <c r="H191" s="3">
        <f t="shared" si="31"/>
        <v>0</v>
      </c>
    </row>
    <row r="192" spans="1:8" ht="44.25" customHeight="1">
      <c r="A192" s="2" t="s">
        <v>26</v>
      </c>
      <c r="B192" s="2"/>
      <c r="C192" s="2" t="s">
        <v>260</v>
      </c>
      <c r="D192" s="2" t="s">
        <v>919</v>
      </c>
      <c r="E192" s="2" t="s">
        <v>27</v>
      </c>
      <c r="F192" s="3">
        <f t="shared" si="30"/>
        <v>100</v>
      </c>
      <c r="G192" s="3">
        <v>100</v>
      </c>
      <c r="H192" s="3"/>
    </row>
    <row r="193" spans="1:8" ht="188.25" customHeight="1">
      <c r="A193" s="4" t="s">
        <v>1161</v>
      </c>
      <c r="B193" s="2"/>
      <c r="C193" s="4" t="s">
        <v>260</v>
      </c>
      <c r="D193" s="4" t="s">
        <v>1162</v>
      </c>
      <c r="E193" s="2"/>
      <c r="F193" s="1">
        <f>G193+H193</f>
        <v>10</v>
      </c>
      <c r="G193" s="1">
        <f>G194</f>
        <v>10</v>
      </c>
      <c r="H193" s="1">
        <f>H194</f>
        <v>0</v>
      </c>
    </row>
    <row r="194" spans="1:8" ht="23.25" customHeight="1">
      <c r="A194" s="7" t="s">
        <v>79</v>
      </c>
      <c r="B194" s="2"/>
      <c r="C194" s="2" t="s">
        <v>260</v>
      </c>
      <c r="D194" s="2" t="s">
        <v>1163</v>
      </c>
      <c r="E194" s="2"/>
      <c r="F194" s="3">
        <f t="shared" ref="F194:F195" si="32">G194+H194</f>
        <v>10</v>
      </c>
      <c r="G194" s="3">
        <f>G195</f>
        <v>10</v>
      </c>
      <c r="H194" s="3">
        <f>H195</f>
        <v>0</v>
      </c>
    </row>
    <row r="195" spans="1:8" ht="57.75" customHeight="1">
      <c r="A195" s="2" t="s">
        <v>21</v>
      </c>
      <c r="B195" s="2"/>
      <c r="C195" s="2" t="s">
        <v>260</v>
      </c>
      <c r="D195" s="2" t="s">
        <v>1163</v>
      </c>
      <c r="E195" s="2" t="s">
        <v>14</v>
      </c>
      <c r="F195" s="3">
        <f t="shared" si="32"/>
        <v>10</v>
      </c>
      <c r="G195" s="3">
        <v>10</v>
      </c>
      <c r="H195" s="3"/>
    </row>
    <row r="196" spans="1:8" ht="90.75" customHeight="1">
      <c r="A196" s="4" t="s">
        <v>1050</v>
      </c>
      <c r="B196" s="4"/>
      <c r="C196" s="4" t="s">
        <v>260</v>
      </c>
      <c r="D196" s="4" t="s">
        <v>1049</v>
      </c>
      <c r="E196" s="4"/>
      <c r="F196" s="1">
        <f>G196+H196</f>
        <v>23</v>
      </c>
      <c r="G196" s="1">
        <f t="shared" ref="G196:H199" si="33">G197</f>
        <v>23</v>
      </c>
      <c r="H196" s="1">
        <f t="shared" si="33"/>
        <v>0</v>
      </c>
    </row>
    <row r="197" spans="1:8" ht="169.5" customHeight="1">
      <c r="A197" s="4" t="s">
        <v>1055</v>
      </c>
      <c r="B197" s="4"/>
      <c r="C197" s="4" t="s">
        <v>260</v>
      </c>
      <c r="D197" s="4" t="s">
        <v>1051</v>
      </c>
      <c r="E197" s="4"/>
      <c r="F197" s="1">
        <f>G197+H197</f>
        <v>23</v>
      </c>
      <c r="G197" s="1">
        <f t="shared" si="33"/>
        <v>23</v>
      </c>
      <c r="H197" s="1">
        <f t="shared" si="33"/>
        <v>0</v>
      </c>
    </row>
    <row r="198" spans="1:8" ht="75" customHeight="1">
      <c r="A198" s="4" t="s">
        <v>1052</v>
      </c>
      <c r="B198" s="4"/>
      <c r="C198" s="4" t="s">
        <v>260</v>
      </c>
      <c r="D198" s="4" t="s">
        <v>1053</v>
      </c>
      <c r="E198" s="4"/>
      <c r="F198" s="1">
        <f>G198+H198</f>
        <v>23</v>
      </c>
      <c r="G198" s="1">
        <f t="shared" si="33"/>
        <v>23</v>
      </c>
      <c r="H198" s="1">
        <f t="shared" si="33"/>
        <v>0</v>
      </c>
    </row>
    <row r="199" spans="1:8" ht="26.25" customHeight="1">
      <c r="A199" s="7" t="s">
        <v>79</v>
      </c>
      <c r="B199" s="2"/>
      <c r="C199" s="2" t="s">
        <v>260</v>
      </c>
      <c r="D199" s="2" t="s">
        <v>1054</v>
      </c>
      <c r="E199" s="2"/>
      <c r="F199" s="3">
        <f>G199+H199</f>
        <v>23</v>
      </c>
      <c r="G199" s="3">
        <f t="shared" si="33"/>
        <v>23</v>
      </c>
      <c r="H199" s="3">
        <f t="shared" si="33"/>
        <v>0</v>
      </c>
    </row>
    <row r="200" spans="1:8" ht="54" customHeight="1">
      <c r="A200" s="2" t="s">
        <v>21</v>
      </c>
      <c r="B200" s="2"/>
      <c r="C200" s="2" t="s">
        <v>260</v>
      </c>
      <c r="D200" s="2" t="s">
        <v>1054</v>
      </c>
      <c r="E200" s="2" t="s">
        <v>14</v>
      </c>
      <c r="F200" s="3">
        <f>G200+H200</f>
        <v>23</v>
      </c>
      <c r="G200" s="3">
        <v>23</v>
      </c>
      <c r="H200" s="3"/>
    </row>
    <row r="201" spans="1:8" ht="28.5" customHeight="1">
      <c r="A201" s="4" t="s">
        <v>281</v>
      </c>
      <c r="B201" s="4"/>
      <c r="C201" s="4" t="s">
        <v>282</v>
      </c>
      <c r="D201" s="4"/>
      <c r="E201" s="4"/>
      <c r="F201" s="1">
        <f t="shared" si="25"/>
        <v>64</v>
      </c>
      <c r="G201" s="1">
        <f t="shared" ref="G201:H205" si="34">G202</f>
        <v>64</v>
      </c>
      <c r="H201" s="1">
        <f t="shared" si="34"/>
        <v>0</v>
      </c>
    </row>
    <row r="202" spans="1:8" ht="45.75" customHeight="1">
      <c r="A202" s="4" t="s">
        <v>283</v>
      </c>
      <c r="B202" s="4"/>
      <c r="C202" s="4" t="s">
        <v>284</v>
      </c>
      <c r="D202" s="4"/>
      <c r="E202" s="4"/>
      <c r="F202" s="1">
        <f t="shared" si="25"/>
        <v>64</v>
      </c>
      <c r="G202" s="1">
        <f t="shared" si="34"/>
        <v>64</v>
      </c>
      <c r="H202" s="1">
        <f t="shared" si="34"/>
        <v>0</v>
      </c>
    </row>
    <row r="203" spans="1:8" ht="37.5" customHeight="1">
      <c r="A203" s="4" t="s">
        <v>183</v>
      </c>
      <c r="B203" s="2"/>
      <c r="C203" s="4" t="s">
        <v>284</v>
      </c>
      <c r="D203" s="4" t="s">
        <v>184</v>
      </c>
      <c r="E203" s="4"/>
      <c r="F203" s="1">
        <f t="shared" si="25"/>
        <v>64</v>
      </c>
      <c r="G203" s="1">
        <f t="shared" si="34"/>
        <v>64</v>
      </c>
      <c r="H203" s="1">
        <f t="shared" si="34"/>
        <v>0</v>
      </c>
    </row>
    <row r="204" spans="1:8" ht="78.75" customHeight="1">
      <c r="A204" s="9" t="s">
        <v>185</v>
      </c>
      <c r="B204" s="2"/>
      <c r="C204" s="4" t="s">
        <v>284</v>
      </c>
      <c r="D204" s="4" t="s">
        <v>186</v>
      </c>
      <c r="E204" s="4"/>
      <c r="F204" s="1">
        <f t="shared" si="25"/>
        <v>64</v>
      </c>
      <c r="G204" s="1">
        <f t="shared" si="34"/>
        <v>64</v>
      </c>
      <c r="H204" s="1">
        <f t="shared" si="34"/>
        <v>0</v>
      </c>
    </row>
    <row r="205" spans="1:8" ht="53.25" customHeight="1">
      <c r="A205" s="2" t="s">
        <v>93</v>
      </c>
      <c r="B205" s="2"/>
      <c r="C205" s="2" t="s">
        <v>284</v>
      </c>
      <c r="D205" s="2" t="s">
        <v>187</v>
      </c>
      <c r="E205" s="2"/>
      <c r="F205" s="3">
        <f t="shared" si="25"/>
        <v>64</v>
      </c>
      <c r="G205" s="3">
        <f t="shared" si="34"/>
        <v>64</v>
      </c>
      <c r="H205" s="3">
        <f t="shared" si="34"/>
        <v>0</v>
      </c>
    </row>
    <row r="206" spans="1:8" ht="68.25" customHeight="1">
      <c r="A206" s="2" t="s">
        <v>21</v>
      </c>
      <c r="B206" s="2"/>
      <c r="C206" s="2" t="s">
        <v>284</v>
      </c>
      <c r="D206" s="2" t="s">
        <v>187</v>
      </c>
      <c r="E206" s="2" t="s">
        <v>14</v>
      </c>
      <c r="F206" s="3">
        <f t="shared" si="25"/>
        <v>64</v>
      </c>
      <c r="G206" s="3">
        <v>64</v>
      </c>
      <c r="H206" s="3"/>
    </row>
    <row r="207" spans="1:8" ht="33" customHeight="1">
      <c r="A207" s="4" t="s">
        <v>129</v>
      </c>
      <c r="B207" s="4"/>
      <c r="C207" s="4" t="s">
        <v>130</v>
      </c>
      <c r="D207" s="4"/>
      <c r="E207" s="4"/>
      <c r="F207" s="1">
        <f t="shared" si="25"/>
        <v>142218</v>
      </c>
      <c r="G207" s="1">
        <f>G208+G218+G224+G240</f>
        <v>137099</v>
      </c>
      <c r="H207" s="1">
        <f>H208+H218+H224+H240</f>
        <v>5119</v>
      </c>
    </row>
    <row r="208" spans="1:8" ht="39" customHeight="1">
      <c r="A208" s="4" t="s">
        <v>285</v>
      </c>
      <c r="B208" s="4"/>
      <c r="C208" s="4" t="s">
        <v>286</v>
      </c>
      <c r="D208" s="4"/>
      <c r="E208" s="4"/>
      <c r="F208" s="1">
        <f t="shared" si="25"/>
        <v>500</v>
      </c>
      <c r="G208" s="1">
        <f>G209+G214</f>
        <v>0</v>
      </c>
      <c r="H208" s="65">
        <f>H209+H214</f>
        <v>500</v>
      </c>
    </row>
    <row r="209" spans="1:256" ht="171.75" customHeight="1">
      <c r="A209" s="9" t="s">
        <v>287</v>
      </c>
      <c r="B209" s="4"/>
      <c r="C209" s="4" t="s">
        <v>286</v>
      </c>
      <c r="D209" s="4" t="s">
        <v>288</v>
      </c>
      <c r="E209" s="4"/>
      <c r="F209" s="1">
        <f t="shared" si="25"/>
        <v>460</v>
      </c>
      <c r="G209" s="1">
        <f t="shared" ref="G209:H212" si="35">G210</f>
        <v>0</v>
      </c>
      <c r="H209" s="1">
        <f t="shared" si="35"/>
        <v>460</v>
      </c>
    </row>
    <row r="210" spans="1:256" ht="93.75" customHeight="1">
      <c r="A210" s="9" t="s">
        <v>868</v>
      </c>
      <c r="B210" s="4"/>
      <c r="C210" s="4" t="s">
        <v>286</v>
      </c>
      <c r="D210" s="4" t="s">
        <v>289</v>
      </c>
      <c r="E210" s="4"/>
      <c r="F210" s="1">
        <f t="shared" si="25"/>
        <v>460</v>
      </c>
      <c r="G210" s="1">
        <f t="shared" si="35"/>
        <v>0</v>
      </c>
      <c r="H210" s="1">
        <f t="shared" si="35"/>
        <v>460</v>
      </c>
    </row>
    <row r="211" spans="1:256" ht="141" customHeight="1">
      <c r="A211" s="9" t="s">
        <v>290</v>
      </c>
      <c r="B211" s="4"/>
      <c r="C211" s="4" t="s">
        <v>286</v>
      </c>
      <c r="D211" s="4" t="s">
        <v>291</v>
      </c>
      <c r="E211" s="4"/>
      <c r="F211" s="1">
        <f>G211+H211</f>
        <v>460</v>
      </c>
      <c r="G211" s="1">
        <f t="shared" si="35"/>
        <v>0</v>
      </c>
      <c r="H211" s="1">
        <f t="shared" si="35"/>
        <v>460</v>
      </c>
    </row>
    <row r="212" spans="1:256" ht="56.25" customHeight="1">
      <c r="A212" s="8" t="s">
        <v>292</v>
      </c>
      <c r="B212" s="2"/>
      <c r="C212" s="2" t="s">
        <v>286</v>
      </c>
      <c r="D212" s="2" t="s">
        <v>293</v>
      </c>
      <c r="E212" s="2"/>
      <c r="F212" s="3">
        <f t="shared" si="25"/>
        <v>460</v>
      </c>
      <c r="G212" s="3">
        <f t="shared" si="35"/>
        <v>0</v>
      </c>
      <c r="H212" s="3">
        <f t="shared" si="35"/>
        <v>460</v>
      </c>
    </row>
    <row r="213" spans="1:256" ht="153" customHeight="1">
      <c r="A213" s="8" t="s">
        <v>20</v>
      </c>
      <c r="B213" s="2"/>
      <c r="C213" s="2" t="s">
        <v>286</v>
      </c>
      <c r="D213" s="2" t="s">
        <v>293</v>
      </c>
      <c r="E213" s="2" t="s">
        <v>13</v>
      </c>
      <c r="F213" s="3">
        <f t="shared" si="25"/>
        <v>460</v>
      </c>
      <c r="G213" s="3"/>
      <c r="H213" s="3">
        <v>460</v>
      </c>
    </row>
    <row r="214" spans="1:256" s="58" customFormat="1" ht="36.75" customHeight="1">
      <c r="A214" s="63" t="s">
        <v>183</v>
      </c>
      <c r="B214" s="63"/>
      <c r="C214" s="63" t="s">
        <v>286</v>
      </c>
      <c r="D214" s="63" t="s">
        <v>184</v>
      </c>
      <c r="E214" s="63"/>
      <c r="F214" s="64">
        <f>G214+H214</f>
        <v>40</v>
      </c>
      <c r="G214" s="65">
        <f t="shared" ref="G214:H216" si="36">G215</f>
        <v>0</v>
      </c>
      <c r="H214" s="65">
        <f t="shared" si="36"/>
        <v>40</v>
      </c>
    </row>
    <row r="215" spans="1:256" s="58" customFormat="1" ht="80.25" customHeight="1">
      <c r="A215" s="73" t="s">
        <v>185</v>
      </c>
      <c r="B215" s="63"/>
      <c r="C215" s="63" t="s">
        <v>286</v>
      </c>
      <c r="D215" s="63" t="s">
        <v>186</v>
      </c>
      <c r="E215" s="63"/>
      <c r="F215" s="64">
        <f>G215+H215</f>
        <v>40</v>
      </c>
      <c r="G215" s="65">
        <f t="shared" si="36"/>
        <v>0</v>
      </c>
      <c r="H215" s="65">
        <f t="shared" si="36"/>
        <v>40</v>
      </c>
    </row>
    <row r="216" spans="1:256" s="58" customFormat="1" ht="148.5" customHeight="1">
      <c r="A216" s="61" t="s">
        <v>1141</v>
      </c>
      <c r="B216" s="61"/>
      <c r="C216" s="61" t="s">
        <v>286</v>
      </c>
      <c r="D216" s="61" t="s">
        <v>1223</v>
      </c>
      <c r="E216" s="61"/>
      <c r="F216" s="62">
        <f>G216+H216</f>
        <v>40</v>
      </c>
      <c r="G216" s="48">
        <f t="shared" si="36"/>
        <v>0</v>
      </c>
      <c r="H216" s="48">
        <f t="shared" si="36"/>
        <v>40</v>
      </c>
    </row>
    <row r="217" spans="1:256" s="58" customFormat="1" ht="58.5" customHeight="1">
      <c r="A217" s="61" t="s">
        <v>26</v>
      </c>
      <c r="B217" s="61"/>
      <c r="C217" s="61" t="s">
        <v>286</v>
      </c>
      <c r="D217" s="61" t="s">
        <v>1223</v>
      </c>
      <c r="E217" s="61" t="s">
        <v>27</v>
      </c>
      <c r="F217" s="62">
        <f>G217+H217</f>
        <v>40</v>
      </c>
      <c r="G217" s="48">
        <v>0</v>
      </c>
      <c r="H217" s="48">
        <v>40</v>
      </c>
    </row>
    <row r="218" spans="1:256" s="26" customFormat="1" ht="51.75" customHeight="1">
      <c r="A218" s="4" t="s">
        <v>294</v>
      </c>
      <c r="B218" s="4"/>
      <c r="C218" s="4" t="s">
        <v>295</v>
      </c>
      <c r="D218" s="4"/>
      <c r="E218" s="4"/>
      <c r="F218" s="1">
        <f t="shared" si="25"/>
        <v>2532</v>
      </c>
      <c r="G218" s="1">
        <f t="shared" ref="G218:H220" si="37">G219</f>
        <v>0</v>
      </c>
      <c r="H218" s="1">
        <f t="shared" si="37"/>
        <v>2532</v>
      </c>
    </row>
    <row r="219" spans="1:256" s="26" customFormat="1" ht="96" customHeight="1">
      <c r="A219" s="9" t="s">
        <v>296</v>
      </c>
      <c r="B219" s="4"/>
      <c r="C219" s="4" t="s">
        <v>295</v>
      </c>
      <c r="D219" s="4" t="s">
        <v>297</v>
      </c>
      <c r="E219" s="4"/>
      <c r="F219" s="1">
        <f t="shared" si="25"/>
        <v>2532</v>
      </c>
      <c r="G219" s="1">
        <f t="shared" si="37"/>
        <v>0</v>
      </c>
      <c r="H219" s="1">
        <f t="shared" si="37"/>
        <v>2532</v>
      </c>
    </row>
    <row r="220" spans="1:256" s="26" customFormat="1" ht="63" customHeight="1">
      <c r="A220" s="9" t="s">
        <v>298</v>
      </c>
      <c r="B220" s="4"/>
      <c r="C220" s="4" t="s">
        <v>295</v>
      </c>
      <c r="D220" s="4" t="s">
        <v>299</v>
      </c>
      <c r="E220" s="4"/>
      <c r="F220" s="1">
        <f t="shared" si="25"/>
        <v>2532</v>
      </c>
      <c r="G220" s="1">
        <f t="shared" si="37"/>
        <v>0</v>
      </c>
      <c r="H220" s="1">
        <f t="shared" si="37"/>
        <v>2532</v>
      </c>
    </row>
    <row r="221" spans="1:256" s="26" customFormat="1" ht="140.25" customHeight="1">
      <c r="A221" s="9" t="s">
        <v>300</v>
      </c>
      <c r="B221" s="4"/>
      <c r="C221" s="4" t="s">
        <v>295</v>
      </c>
      <c r="D221" s="4" t="s">
        <v>879</v>
      </c>
      <c r="E221" s="4"/>
      <c r="F221" s="1">
        <f>G221+H221</f>
        <v>2532</v>
      </c>
      <c r="G221" s="65">
        <f>G222</f>
        <v>0</v>
      </c>
      <c r="H221" s="65">
        <f>H222</f>
        <v>2532</v>
      </c>
    </row>
    <row r="222" spans="1:256" ht="106.5" customHeight="1">
      <c r="A222" s="8" t="s">
        <v>1112</v>
      </c>
      <c r="B222" s="4"/>
      <c r="C222" s="2" t="s">
        <v>295</v>
      </c>
      <c r="D222" s="2" t="s">
        <v>994</v>
      </c>
      <c r="E222" s="4"/>
      <c r="F222" s="3">
        <f t="shared" si="25"/>
        <v>2532</v>
      </c>
      <c r="G222" s="3">
        <f>G223</f>
        <v>0</v>
      </c>
      <c r="H222" s="3">
        <f>H223</f>
        <v>2532</v>
      </c>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c r="AY222" s="26"/>
      <c r="AZ222" s="26"/>
      <c r="BA222" s="26"/>
      <c r="BB222" s="26"/>
      <c r="BC222" s="26"/>
      <c r="BD222" s="26"/>
      <c r="BE222" s="26"/>
      <c r="BF222" s="26"/>
      <c r="BG222" s="26"/>
      <c r="BH222" s="26"/>
      <c r="BI222" s="26"/>
      <c r="BJ222" s="26"/>
      <c r="BK222" s="26"/>
      <c r="BL222" s="26"/>
      <c r="BM222" s="26"/>
      <c r="BN222" s="26"/>
      <c r="BO222" s="26"/>
      <c r="BP222" s="26"/>
      <c r="BQ222" s="26"/>
      <c r="BR222" s="26"/>
      <c r="BS222" s="26"/>
      <c r="BT222" s="26"/>
      <c r="BU222" s="26"/>
      <c r="BV222" s="26"/>
      <c r="BW222" s="26"/>
      <c r="BX222" s="26"/>
      <c r="BY222" s="26"/>
      <c r="BZ222" s="26"/>
      <c r="CA222" s="26"/>
      <c r="CB222" s="26"/>
      <c r="CC222" s="26"/>
      <c r="CD222" s="26"/>
      <c r="CE222" s="26"/>
      <c r="CF222" s="26"/>
      <c r="CG222" s="26"/>
      <c r="CH222" s="26"/>
      <c r="CI222" s="26"/>
      <c r="CJ222" s="26"/>
      <c r="CK222" s="26"/>
      <c r="CL222" s="26"/>
      <c r="CM222" s="26"/>
      <c r="CN222" s="26"/>
      <c r="CO222" s="26"/>
      <c r="CP222" s="26"/>
      <c r="CQ222" s="26"/>
      <c r="CR222" s="26"/>
      <c r="CS222" s="26"/>
      <c r="CT222" s="26"/>
      <c r="CU222" s="26"/>
      <c r="CV222" s="26"/>
      <c r="CW222" s="26"/>
      <c r="CX222" s="26"/>
      <c r="CY222" s="26"/>
      <c r="CZ222" s="26"/>
      <c r="DA222" s="26"/>
      <c r="DB222" s="26"/>
      <c r="DC222" s="26"/>
      <c r="DD222" s="26"/>
      <c r="DE222" s="26"/>
      <c r="DF222" s="26"/>
      <c r="DG222" s="26"/>
      <c r="DH222" s="26"/>
      <c r="DI222" s="26"/>
      <c r="DJ222" s="26"/>
      <c r="DK222" s="26"/>
      <c r="DL222" s="26"/>
      <c r="DM222" s="26"/>
      <c r="DN222" s="26"/>
      <c r="DO222" s="26"/>
      <c r="DP222" s="26"/>
      <c r="DQ222" s="26"/>
      <c r="DR222" s="26"/>
      <c r="DS222" s="26"/>
      <c r="DT222" s="26"/>
      <c r="DU222" s="26"/>
      <c r="DV222" s="26"/>
      <c r="DW222" s="26"/>
      <c r="DX222" s="26"/>
      <c r="DY222" s="26"/>
      <c r="DZ222" s="26"/>
      <c r="EA222" s="26"/>
      <c r="EB222" s="26"/>
      <c r="EC222" s="26"/>
      <c r="ED222" s="26"/>
      <c r="EE222" s="26"/>
      <c r="EF222" s="26"/>
      <c r="EG222" s="26"/>
      <c r="EH222" s="26"/>
      <c r="EI222" s="26"/>
      <c r="EJ222" s="26"/>
      <c r="EK222" s="26"/>
      <c r="EL222" s="26"/>
      <c r="EM222" s="26"/>
      <c r="EN222" s="26"/>
      <c r="EO222" s="26"/>
      <c r="EP222" s="26"/>
      <c r="EQ222" s="26"/>
      <c r="ER222" s="26"/>
      <c r="ES222" s="26"/>
      <c r="ET222" s="26"/>
      <c r="EU222" s="26"/>
      <c r="EV222" s="26"/>
      <c r="EW222" s="26"/>
      <c r="EX222" s="26"/>
      <c r="EY222" s="26"/>
      <c r="EZ222" s="26"/>
      <c r="FA222" s="26"/>
      <c r="FB222" s="26"/>
      <c r="FC222" s="26"/>
      <c r="FD222" s="26"/>
      <c r="FE222" s="26"/>
      <c r="FF222" s="26"/>
      <c r="FG222" s="26"/>
      <c r="FH222" s="26"/>
      <c r="FI222" s="26"/>
      <c r="FJ222" s="26"/>
      <c r="FK222" s="26"/>
      <c r="FL222" s="26"/>
      <c r="FM222" s="26"/>
      <c r="FN222" s="26"/>
      <c r="FO222" s="26"/>
      <c r="FP222" s="26"/>
      <c r="FQ222" s="26"/>
      <c r="FR222" s="26"/>
      <c r="FS222" s="26"/>
      <c r="FT222" s="26"/>
      <c r="FU222" s="26"/>
      <c r="FV222" s="26"/>
      <c r="FW222" s="26"/>
      <c r="FX222" s="26"/>
      <c r="FY222" s="26"/>
      <c r="FZ222" s="26"/>
      <c r="GA222" s="26"/>
      <c r="GB222" s="26"/>
      <c r="GC222" s="26"/>
      <c r="GD222" s="26"/>
      <c r="GE222" s="26"/>
      <c r="GF222" s="26"/>
      <c r="GG222" s="26"/>
      <c r="GH222" s="26"/>
      <c r="GI222" s="26"/>
      <c r="GJ222" s="26"/>
      <c r="GK222" s="26"/>
      <c r="GL222" s="26"/>
      <c r="GM222" s="26"/>
      <c r="GN222" s="26"/>
      <c r="GO222" s="26"/>
      <c r="GP222" s="26"/>
      <c r="GQ222" s="26"/>
      <c r="GR222" s="26"/>
      <c r="GS222" s="26"/>
      <c r="GT222" s="26"/>
      <c r="GU222" s="26"/>
      <c r="GV222" s="26"/>
      <c r="GW222" s="26"/>
      <c r="GX222" s="26"/>
      <c r="GY222" s="26"/>
      <c r="GZ222" s="26"/>
      <c r="HA222" s="26"/>
      <c r="HB222" s="26"/>
      <c r="HC222" s="26"/>
      <c r="HD222" s="26"/>
      <c r="HE222" s="26"/>
      <c r="HF222" s="26"/>
      <c r="HG222" s="26"/>
      <c r="HH222" s="26"/>
      <c r="HI222" s="26"/>
      <c r="HJ222" s="26"/>
      <c r="HK222" s="26"/>
      <c r="HL222" s="26"/>
      <c r="HM222" s="26"/>
      <c r="HN222" s="26"/>
      <c r="HO222" s="26"/>
      <c r="HP222" s="26"/>
      <c r="HQ222" s="26"/>
      <c r="HR222" s="26"/>
      <c r="HS222" s="26"/>
      <c r="HT222" s="26"/>
      <c r="HU222" s="26"/>
      <c r="HV222" s="26"/>
      <c r="HW222" s="26"/>
      <c r="HX222" s="26"/>
      <c r="HY222" s="26"/>
      <c r="HZ222" s="26"/>
      <c r="IA222" s="26"/>
      <c r="IB222" s="26"/>
      <c r="IC222" s="26"/>
      <c r="ID222" s="26"/>
      <c r="IE222" s="26"/>
      <c r="IF222" s="26"/>
      <c r="IG222" s="26"/>
      <c r="IH222" s="26"/>
      <c r="II222" s="26"/>
      <c r="IJ222" s="26"/>
      <c r="IK222" s="26"/>
      <c r="IL222" s="26"/>
      <c r="IM222" s="26"/>
      <c r="IN222" s="26"/>
      <c r="IO222" s="26"/>
      <c r="IP222" s="26"/>
      <c r="IQ222" s="26"/>
      <c r="IR222" s="26"/>
      <c r="IS222" s="26"/>
      <c r="IT222" s="26"/>
      <c r="IU222" s="26"/>
      <c r="IV222" s="26"/>
    </row>
    <row r="223" spans="1:256" ht="36" customHeight="1">
      <c r="A223" s="2" t="s">
        <v>17</v>
      </c>
      <c r="B223" s="2"/>
      <c r="C223" s="2" t="s">
        <v>295</v>
      </c>
      <c r="D223" s="2" t="s">
        <v>994</v>
      </c>
      <c r="E223" s="2" t="s">
        <v>16</v>
      </c>
      <c r="F223" s="3">
        <f t="shared" si="25"/>
        <v>2532</v>
      </c>
      <c r="G223" s="3"/>
      <c r="H223" s="3">
        <v>2532</v>
      </c>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c r="AY223" s="26"/>
      <c r="AZ223" s="26"/>
      <c r="BA223" s="26"/>
      <c r="BB223" s="26"/>
      <c r="BC223" s="26"/>
      <c r="BD223" s="26"/>
      <c r="BE223" s="26"/>
      <c r="BF223" s="26"/>
      <c r="BG223" s="26"/>
      <c r="BH223" s="26"/>
      <c r="BI223" s="26"/>
      <c r="BJ223" s="26"/>
      <c r="BK223" s="26"/>
      <c r="BL223" s="26"/>
      <c r="BM223" s="26"/>
      <c r="BN223" s="26"/>
      <c r="BO223" s="26"/>
      <c r="BP223" s="26"/>
      <c r="BQ223" s="26"/>
      <c r="BR223" s="26"/>
      <c r="BS223" s="26"/>
      <c r="BT223" s="26"/>
      <c r="BU223" s="26"/>
      <c r="BV223" s="26"/>
      <c r="BW223" s="26"/>
      <c r="BX223" s="26"/>
      <c r="BY223" s="26"/>
      <c r="BZ223" s="26"/>
      <c r="CA223" s="26"/>
      <c r="CB223" s="26"/>
      <c r="CC223" s="26"/>
      <c r="CD223" s="26"/>
      <c r="CE223" s="26"/>
      <c r="CF223" s="26"/>
      <c r="CG223" s="26"/>
      <c r="CH223" s="26"/>
      <c r="CI223" s="26"/>
      <c r="CJ223" s="26"/>
      <c r="CK223" s="26"/>
      <c r="CL223" s="26"/>
      <c r="CM223" s="26"/>
      <c r="CN223" s="26"/>
      <c r="CO223" s="26"/>
      <c r="CP223" s="26"/>
      <c r="CQ223" s="26"/>
      <c r="CR223" s="26"/>
      <c r="CS223" s="26"/>
      <c r="CT223" s="26"/>
      <c r="CU223" s="26"/>
      <c r="CV223" s="26"/>
      <c r="CW223" s="26"/>
      <c r="CX223" s="26"/>
      <c r="CY223" s="26"/>
      <c r="CZ223" s="26"/>
      <c r="DA223" s="26"/>
      <c r="DB223" s="26"/>
      <c r="DC223" s="26"/>
      <c r="DD223" s="26"/>
      <c r="DE223" s="26"/>
      <c r="DF223" s="26"/>
      <c r="DG223" s="26"/>
      <c r="DH223" s="26"/>
      <c r="DI223" s="26"/>
      <c r="DJ223" s="26"/>
      <c r="DK223" s="26"/>
      <c r="DL223" s="26"/>
      <c r="DM223" s="26"/>
      <c r="DN223" s="26"/>
      <c r="DO223" s="26"/>
      <c r="DP223" s="26"/>
      <c r="DQ223" s="26"/>
      <c r="DR223" s="26"/>
      <c r="DS223" s="26"/>
      <c r="DT223" s="26"/>
      <c r="DU223" s="26"/>
      <c r="DV223" s="26"/>
      <c r="DW223" s="26"/>
      <c r="DX223" s="26"/>
      <c r="DY223" s="26"/>
      <c r="DZ223" s="26"/>
      <c r="EA223" s="26"/>
      <c r="EB223" s="26"/>
      <c r="EC223" s="26"/>
      <c r="ED223" s="26"/>
      <c r="EE223" s="26"/>
      <c r="EF223" s="26"/>
      <c r="EG223" s="26"/>
      <c r="EH223" s="26"/>
      <c r="EI223" s="26"/>
      <c r="EJ223" s="26"/>
      <c r="EK223" s="26"/>
      <c r="EL223" s="26"/>
      <c r="EM223" s="26"/>
      <c r="EN223" s="26"/>
      <c r="EO223" s="26"/>
      <c r="EP223" s="26"/>
      <c r="EQ223" s="26"/>
      <c r="ER223" s="26"/>
      <c r="ES223" s="26"/>
      <c r="ET223" s="26"/>
      <c r="EU223" s="26"/>
      <c r="EV223" s="26"/>
      <c r="EW223" s="26"/>
      <c r="EX223" s="26"/>
      <c r="EY223" s="26"/>
      <c r="EZ223" s="26"/>
      <c r="FA223" s="26"/>
      <c r="FB223" s="26"/>
      <c r="FC223" s="26"/>
      <c r="FD223" s="26"/>
      <c r="FE223" s="26"/>
      <c r="FF223" s="26"/>
      <c r="FG223" s="26"/>
      <c r="FH223" s="26"/>
      <c r="FI223" s="26"/>
      <c r="FJ223" s="26"/>
      <c r="FK223" s="26"/>
      <c r="FL223" s="26"/>
      <c r="FM223" s="26"/>
      <c r="FN223" s="26"/>
      <c r="FO223" s="26"/>
      <c r="FP223" s="26"/>
      <c r="FQ223" s="26"/>
      <c r="FR223" s="26"/>
      <c r="FS223" s="26"/>
      <c r="FT223" s="26"/>
      <c r="FU223" s="26"/>
      <c r="FV223" s="26"/>
      <c r="FW223" s="26"/>
      <c r="FX223" s="26"/>
      <c r="FY223" s="26"/>
      <c r="FZ223" s="26"/>
      <c r="GA223" s="26"/>
      <c r="GB223" s="26"/>
      <c r="GC223" s="26"/>
      <c r="GD223" s="26"/>
      <c r="GE223" s="26"/>
      <c r="GF223" s="26"/>
      <c r="GG223" s="26"/>
      <c r="GH223" s="26"/>
      <c r="GI223" s="26"/>
      <c r="GJ223" s="26"/>
      <c r="GK223" s="26"/>
      <c r="GL223" s="26"/>
      <c r="GM223" s="26"/>
      <c r="GN223" s="26"/>
      <c r="GO223" s="26"/>
      <c r="GP223" s="26"/>
      <c r="GQ223" s="26"/>
      <c r="GR223" s="26"/>
      <c r="GS223" s="26"/>
      <c r="GT223" s="26"/>
      <c r="GU223" s="26"/>
      <c r="GV223" s="26"/>
      <c r="GW223" s="26"/>
      <c r="GX223" s="26"/>
      <c r="GY223" s="26"/>
      <c r="GZ223" s="26"/>
      <c r="HA223" s="26"/>
      <c r="HB223" s="26"/>
      <c r="HC223" s="26"/>
      <c r="HD223" s="26"/>
      <c r="HE223" s="26"/>
      <c r="HF223" s="26"/>
      <c r="HG223" s="26"/>
      <c r="HH223" s="26"/>
      <c r="HI223" s="26"/>
      <c r="HJ223" s="26"/>
      <c r="HK223" s="26"/>
      <c r="HL223" s="26"/>
      <c r="HM223" s="26"/>
      <c r="HN223" s="26"/>
      <c r="HO223" s="26"/>
      <c r="HP223" s="26"/>
      <c r="HQ223" s="26"/>
      <c r="HR223" s="26"/>
      <c r="HS223" s="26"/>
      <c r="HT223" s="26"/>
      <c r="HU223" s="26"/>
      <c r="HV223" s="26"/>
      <c r="HW223" s="26"/>
      <c r="HX223" s="26"/>
      <c r="HY223" s="26"/>
      <c r="HZ223" s="26"/>
      <c r="IA223" s="26"/>
      <c r="IB223" s="26"/>
      <c r="IC223" s="26"/>
      <c r="ID223" s="26"/>
      <c r="IE223" s="26"/>
      <c r="IF223" s="26"/>
      <c r="IG223" s="26"/>
      <c r="IH223" s="26"/>
      <c r="II223" s="26"/>
      <c r="IJ223" s="26"/>
      <c r="IK223" s="26"/>
      <c r="IL223" s="26"/>
      <c r="IM223" s="26"/>
      <c r="IN223" s="26"/>
      <c r="IO223" s="26"/>
      <c r="IP223" s="26"/>
      <c r="IQ223" s="26"/>
      <c r="IR223" s="26"/>
      <c r="IS223" s="26"/>
      <c r="IT223" s="26"/>
      <c r="IU223" s="26"/>
      <c r="IV223" s="26"/>
    </row>
    <row r="224" spans="1:256" ht="25.5" customHeight="1">
      <c r="A224" s="4" t="s">
        <v>301</v>
      </c>
      <c r="B224" s="4"/>
      <c r="C224" s="4" t="s">
        <v>302</v>
      </c>
      <c r="D224" s="4"/>
      <c r="E224" s="4"/>
      <c r="F224" s="1">
        <f t="shared" ref="F224:F240" si="38">G224+H224</f>
        <v>100743</v>
      </c>
      <c r="G224" s="1">
        <f>G225</f>
        <v>98656</v>
      </c>
      <c r="H224" s="1">
        <f>H225</f>
        <v>2087</v>
      </c>
    </row>
    <row r="225" spans="1:8" ht="136.5" customHeight="1">
      <c r="A225" s="9" t="s">
        <v>303</v>
      </c>
      <c r="B225" s="4"/>
      <c r="C225" s="4" t="s">
        <v>302</v>
      </c>
      <c r="D225" s="4" t="s">
        <v>304</v>
      </c>
      <c r="E225" s="4"/>
      <c r="F225" s="1">
        <f t="shared" si="38"/>
        <v>100743</v>
      </c>
      <c r="G225" s="1">
        <f>G226</f>
        <v>98656</v>
      </c>
      <c r="H225" s="1">
        <f t="shared" ref="H225" si="39">H226</f>
        <v>2087</v>
      </c>
    </row>
    <row r="226" spans="1:8" ht="114" customHeight="1">
      <c r="A226" s="9" t="s">
        <v>305</v>
      </c>
      <c r="B226" s="4"/>
      <c r="C226" s="4" t="s">
        <v>302</v>
      </c>
      <c r="D226" s="4" t="s">
        <v>306</v>
      </c>
      <c r="E226" s="4"/>
      <c r="F226" s="1">
        <f t="shared" si="38"/>
        <v>100743</v>
      </c>
      <c r="G226" s="1">
        <f>G227+G232+G237</f>
        <v>98656</v>
      </c>
      <c r="H226" s="65">
        <f>H227+H232+H237</f>
        <v>2087</v>
      </c>
    </row>
    <row r="227" spans="1:8" s="58" customFormat="1" ht="183" customHeight="1">
      <c r="A227" s="73" t="s">
        <v>1160</v>
      </c>
      <c r="B227" s="63"/>
      <c r="C227" s="63" t="s">
        <v>302</v>
      </c>
      <c r="D227" s="63" t="s">
        <v>1152</v>
      </c>
      <c r="E227" s="63"/>
      <c r="F227" s="64">
        <f t="shared" si="38"/>
        <v>5500</v>
      </c>
      <c r="G227" s="64">
        <f>G228+G230</f>
        <v>3500</v>
      </c>
      <c r="H227" s="64">
        <f>H228+H230</f>
        <v>2000</v>
      </c>
    </row>
    <row r="228" spans="1:8" s="58" customFormat="1" ht="111" customHeight="1">
      <c r="A228" s="52" t="s">
        <v>1225</v>
      </c>
      <c r="B228" s="61"/>
      <c r="C228" s="61" t="s">
        <v>302</v>
      </c>
      <c r="D228" s="61" t="s">
        <v>1224</v>
      </c>
      <c r="E228" s="61"/>
      <c r="F228" s="62">
        <f>G228+H228</f>
        <v>3500</v>
      </c>
      <c r="G228" s="62">
        <f>G229</f>
        <v>3500</v>
      </c>
      <c r="H228" s="62">
        <f>H229</f>
        <v>0</v>
      </c>
    </row>
    <row r="229" spans="1:8" s="58" customFormat="1" ht="78" customHeight="1">
      <c r="A229" s="61" t="s">
        <v>18</v>
      </c>
      <c r="B229" s="61"/>
      <c r="C229" s="61" t="s">
        <v>302</v>
      </c>
      <c r="D229" s="61" t="s">
        <v>1224</v>
      </c>
      <c r="E229" s="61" t="s">
        <v>15</v>
      </c>
      <c r="F229" s="62">
        <f t="shared" ref="F229:F231" si="40">G229+H229</f>
        <v>3500</v>
      </c>
      <c r="G229" s="62">
        <f>3500</f>
        <v>3500</v>
      </c>
      <c r="H229" s="62"/>
    </row>
    <row r="230" spans="1:8" s="58" customFormat="1" ht="196.5" customHeight="1">
      <c r="A230" s="69" t="s">
        <v>757</v>
      </c>
      <c r="B230" s="61"/>
      <c r="C230" s="61" t="s">
        <v>302</v>
      </c>
      <c r="D230" s="61" t="s">
        <v>1154</v>
      </c>
      <c r="E230" s="61"/>
      <c r="F230" s="62">
        <f t="shared" si="40"/>
        <v>2000</v>
      </c>
      <c r="G230" s="62">
        <f>G231</f>
        <v>0</v>
      </c>
      <c r="H230" s="62">
        <f>H231</f>
        <v>2000</v>
      </c>
    </row>
    <row r="231" spans="1:8" s="58" customFormat="1" ht="97.5" customHeight="1">
      <c r="A231" s="61" t="s">
        <v>18</v>
      </c>
      <c r="B231" s="61"/>
      <c r="C231" s="61" t="s">
        <v>302</v>
      </c>
      <c r="D231" s="61" t="s">
        <v>1154</v>
      </c>
      <c r="E231" s="61" t="s">
        <v>15</v>
      </c>
      <c r="F231" s="62">
        <f t="shared" si="40"/>
        <v>2000</v>
      </c>
      <c r="G231" s="62"/>
      <c r="H231" s="62">
        <f>2000</f>
        <v>2000</v>
      </c>
    </row>
    <row r="232" spans="1:8" ht="107.25" customHeight="1">
      <c r="A232" s="9" t="s">
        <v>307</v>
      </c>
      <c r="B232" s="4"/>
      <c r="C232" s="4" t="s">
        <v>302</v>
      </c>
      <c r="D232" s="4" t="s">
        <v>851</v>
      </c>
      <c r="E232" s="4"/>
      <c r="F232" s="1">
        <f>G232+H232</f>
        <v>95224</v>
      </c>
      <c r="G232" s="1">
        <f>G233+G235</f>
        <v>95137</v>
      </c>
      <c r="H232" s="65">
        <f>H233+H235</f>
        <v>87</v>
      </c>
    </row>
    <row r="233" spans="1:8" ht="74.25" customHeight="1">
      <c r="A233" s="8" t="s">
        <v>65</v>
      </c>
      <c r="B233" s="2"/>
      <c r="C233" s="2" t="s">
        <v>302</v>
      </c>
      <c r="D233" s="2" t="s">
        <v>308</v>
      </c>
      <c r="E233" s="2"/>
      <c r="F233" s="3">
        <f t="shared" si="38"/>
        <v>95137</v>
      </c>
      <c r="G233" s="3">
        <f>G234</f>
        <v>95137</v>
      </c>
      <c r="H233" s="3">
        <f>H234</f>
        <v>0</v>
      </c>
    </row>
    <row r="234" spans="1:8" ht="88.5" customHeight="1">
      <c r="A234" s="2" t="s">
        <v>18</v>
      </c>
      <c r="B234" s="2"/>
      <c r="C234" s="2" t="s">
        <v>302</v>
      </c>
      <c r="D234" s="2" t="s">
        <v>308</v>
      </c>
      <c r="E234" s="2" t="s">
        <v>15</v>
      </c>
      <c r="F234" s="3">
        <f t="shared" si="38"/>
        <v>95137</v>
      </c>
      <c r="G234" s="3">
        <f>92160+962+2015</f>
        <v>95137</v>
      </c>
      <c r="H234" s="2"/>
    </row>
    <row r="235" spans="1:8" s="58" customFormat="1" ht="165.75" customHeight="1">
      <c r="A235" s="2" t="s">
        <v>1212</v>
      </c>
      <c r="B235" s="2"/>
      <c r="C235" s="2" t="s">
        <v>302</v>
      </c>
      <c r="D235" s="2" t="s">
        <v>1194</v>
      </c>
      <c r="E235" s="2"/>
      <c r="F235" s="48">
        <f t="shared" ref="F235:F239" si="41">G235+H235</f>
        <v>87</v>
      </c>
      <c r="G235" s="48">
        <f>G236</f>
        <v>0</v>
      </c>
      <c r="H235" s="48" t="str">
        <f>H236</f>
        <v>87</v>
      </c>
    </row>
    <row r="236" spans="1:8" s="58" customFormat="1" ht="88.5" customHeight="1">
      <c r="A236" s="2" t="s">
        <v>18</v>
      </c>
      <c r="B236" s="2"/>
      <c r="C236" s="2" t="s">
        <v>302</v>
      </c>
      <c r="D236" s="2" t="s">
        <v>1194</v>
      </c>
      <c r="E236" s="2" t="s">
        <v>15</v>
      </c>
      <c r="F236" s="48">
        <f t="shared" si="41"/>
        <v>87</v>
      </c>
      <c r="G236" s="48"/>
      <c r="H236" s="2" t="s">
        <v>1202</v>
      </c>
    </row>
    <row r="237" spans="1:8" s="58" customFormat="1" ht="309.75" customHeight="1">
      <c r="A237" s="9" t="s">
        <v>1222</v>
      </c>
      <c r="B237" s="57"/>
      <c r="C237" s="57" t="s">
        <v>302</v>
      </c>
      <c r="D237" s="57" t="s">
        <v>1221</v>
      </c>
      <c r="E237" s="57"/>
      <c r="F237" s="65">
        <f t="shared" si="41"/>
        <v>19</v>
      </c>
      <c r="G237" s="65">
        <f>G238</f>
        <v>19</v>
      </c>
      <c r="H237" s="65" t="str">
        <f>H238</f>
        <v>0</v>
      </c>
    </row>
    <row r="238" spans="1:8" s="58" customFormat="1" ht="100.5" customHeight="1">
      <c r="A238" s="8" t="s">
        <v>152</v>
      </c>
      <c r="B238" s="2"/>
      <c r="C238" s="2" t="s">
        <v>302</v>
      </c>
      <c r="D238" s="2" t="s">
        <v>1220</v>
      </c>
      <c r="E238" s="2"/>
      <c r="F238" s="48">
        <f t="shared" si="41"/>
        <v>19</v>
      </c>
      <c r="G238" s="48">
        <f>G239</f>
        <v>19</v>
      </c>
      <c r="H238" s="48" t="str">
        <f>H239</f>
        <v>0</v>
      </c>
    </row>
    <row r="239" spans="1:8" s="58" customFormat="1" ht="29.25" customHeight="1">
      <c r="A239" s="2" t="s">
        <v>17</v>
      </c>
      <c r="B239" s="2"/>
      <c r="C239" s="2" t="s">
        <v>302</v>
      </c>
      <c r="D239" s="2" t="s">
        <v>1220</v>
      </c>
      <c r="E239" s="2" t="s">
        <v>16</v>
      </c>
      <c r="F239" s="48">
        <f t="shared" si="41"/>
        <v>19</v>
      </c>
      <c r="G239" s="48">
        <v>19</v>
      </c>
      <c r="H239" s="2" t="s">
        <v>337</v>
      </c>
    </row>
    <row r="240" spans="1:8" ht="53.25" customHeight="1">
      <c r="A240" s="4" t="s">
        <v>154</v>
      </c>
      <c r="B240" s="4"/>
      <c r="C240" s="4" t="s">
        <v>155</v>
      </c>
      <c r="D240" s="4"/>
      <c r="E240" s="4"/>
      <c r="F240" s="1">
        <f t="shared" si="38"/>
        <v>38443</v>
      </c>
      <c r="G240" s="1">
        <f>G246+G241</f>
        <v>38443</v>
      </c>
      <c r="H240" s="1">
        <f>H246+H241</f>
        <v>0</v>
      </c>
    </row>
    <row r="241" spans="1:256" ht="101.25" customHeight="1">
      <c r="A241" s="4" t="s">
        <v>309</v>
      </c>
      <c r="B241" s="4"/>
      <c r="C241" s="4" t="s">
        <v>155</v>
      </c>
      <c r="D241" s="4" t="s">
        <v>310</v>
      </c>
      <c r="E241" s="4"/>
      <c r="F241" s="1">
        <f t="shared" ref="F241:F255" si="42">G241+H241</f>
        <v>6498</v>
      </c>
      <c r="G241" s="1">
        <f t="shared" ref="G241:H244" si="43">G242</f>
        <v>6498</v>
      </c>
      <c r="H241" s="1">
        <f t="shared" si="43"/>
        <v>0</v>
      </c>
    </row>
    <row r="242" spans="1:256" ht="108.75" customHeight="1">
      <c r="A242" s="22" t="s">
        <v>311</v>
      </c>
      <c r="B242" s="4"/>
      <c r="C242" s="4" t="s">
        <v>155</v>
      </c>
      <c r="D242" s="4" t="s">
        <v>312</v>
      </c>
      <c r="E242" s="4"/>
      <c r="F242" s="1">
        <f t="shared" si="42"/>
        <v>6498</v>
      </c>
      <c r="G242" s="1">
        <f t="shared" si="43"/>
        <v>6498</v>
      </c>
      <c r="H242" s="1">
        <f t="shared" si="43"/>
        <v>0</v>
      </c>
    </row>
    <row r="243" spans="1:256" s="26" customFormat="1" ht="90" customHeight="1">
      <c r="A243" s="22" t="s">
        <v>313</v>
      </c>
      <c r="B243" s="4"/>
      <c r="C243" s="4" t="s">
        <v>155</v>
      </c>
      <c r="D243" s="4" t="s">
        <v>314</v>
      </c>
      <c r="E243" s="4"/>
      <c r="F243" s="1">
        <f>G243+H243</f>
        <v>6498</v>
      </c>
      <c r="G243" s="1">
        <f t="shared" si="43"/>
        <v>6498</v>
      </c>
      <c r="H243" s="1">
        <f t="shared" si="43"/>
        <v>0</v>
      </c>
    </row>
    <row r="244" spans="1:256" s="26" customFormat="1" ht="86.25" customHeight="1">
      <c r="A244" s="27" t="s">
        <v>315</v>
      </c>
      <c r="B244" s="2"/>
      <c r="C244" s="2" t="s">
        <v>155</v>
      </c>
      <c r="D244" s="2" t="s">
        <v>316</v>
      </c>
      <c r="E244" s="2"/>
      <c r="F244" s="3">
        <f t="shared" si="42"/>
        <v>6498</v>
      </c>
      <c r="G244" s="3">
        <f t="shared" si="43"/>
        <v>6498</v>
      </c>
      <c r="H244" s="3">
        <f t="shared" si="43"/>
        <v>0</v>
      </c>
    </row>
    <row r="245" spans="1:256" s="26" customFormat="1" ht="87" customHeight="1">
      <c r="A245" s="2" t="s">
        <v>18</v>
      </c>
      <c r="B245" s="2"/>
      <c r="C245" s="2" t="s">
        <v>155</v>
      </c>
      <c r="D245" s="2" t="s">
        <v>316</v>
      </c>
      <c r="E245" s="2" t="s">
        <v>15</v>
      </c>
      <c r="F245" s="3">
        <f t="shared" si="42"/>
        <v>6498</v>
      </c>
      <c r="G245" s="3">
        <v>6498</v>
      </c>
      <c r="H245" s="2"/>
    </row>
    <row r="246" spans="1:256" s="26" customFormat="1" ht="33.75" customHeight="1">
      <c r="A246" s="4" t="s">
        <v>183</v>
      </c>
      <c r="B246" s="4"/>
      <c r="C246" s="4" t="s">
        <v>155</v>
      </c>
      <c r="D246" s="4" t="s">
        <v>184</v>
      </c>
      <c r="E246" s="4"/>
      <c r="F246" s="1">
        <f t="shared" si="42"/>
        <v>31945</v>
      </c>
      <c r="G246" s="1">
        <f t="shared" ref="G246:H248" si="44">G247</f>
        <v>31945</v>
      </c>
      <c r="H246" s="1">
        <f t="shared" si="44"/>
        <v>0</v>
      </c>
    </row>
    <row r="247" spans="1:256" s="26" customFormat="1" ht="81.75" customHeight="1">
      <c r="A247" s="9" t="s">
        <v>185</v>
      </c>
      <c r="B247" s="4"/>
      <c r="C247" s="4" t="s">
        <v>155</v>
      </c>
      <c r="D247" s="4" t="s">
        <v>186</v>
      </c>
      <c r="E247" s="4"/>
      <c r="F247" s="1">
        <f t="shared" si="42"/>
        <v>31945</v>
      </c>
      <c r="G247" s="1">
        <f>G248</f>
        <v>31945</v>
      </c>
      <c r="H247" s="1">
        <f t="shared" si="44"/>
        <v>0</v>
      </c>
    </row>
    <row r="248" spans="1:256" s="26" customFormat="1" ht="70.5" customHeight="1">
      <c r="A248" s="2" t="s">
        <v>65</v>
      </c>
      <c r="B248" s="2"/>
      <c r="C248" s="2" t="s">
        <v>155</v>
      </c>
      <c r="D248" s="2" t="s">
        <v>201</v>
      </c>
      <c r="E248" s="2"/>
      <c r="F248" s="3">
        <f t="shared" si="42"/>
        <v>31945</v>
      </c>
      <c r="G248" s="3">
        <f>G249</f>
        <v>31945</v>
      </c>
      <c r="H248" s="3">
        <f t="shared" si="44"/>
        <v>0</v>
      </c>
    </row>
    <row r="249" spans="1:256" s="26" customFormat="1" ht="87.75" customHeight="1">
      <c r="A249" s="2" t="s">
        <v>18</v>
      </c>
      <c r="B249" s="2"/>
      <c r="C249" s="2" t="s">
        <v>155</v>
      </c>
      <c r="D249" s="2" t="s">
        <v>201</v>
      </c>
      <c r="E249" s="2" t="s">
        <v>15</v>
      </c>
      <c r="F249" s="3">
        <f t="shared" si="42"/>
        <v>31945</v>
      </c>
      <c r="G249" s="3">
        <f>26945+5000</f>
        <v>31945</v>
      </c>
      <c r="H249" s="3"/>
    </row>
    <row r="250" spans="1:256" s="26" customFormat="1" ht="45.75" customHeight="1">
      <c r="A250" s="4" t="s">
        <v>188</v>
      </c>
      <c r="B250" s="4"/>
      <c r="C250" s="4" t="s">
        <v>189</v>
      </c>
      <c r="D250" s="4"/>
      <c r="E250" s="4"/>
      <c r="F250" s="1">
        <f t="shared" si="42"/>
        <v>86367</v>
      </c>
      <c r="G250" s="1">
        <f>G251</f>
        <v>86264</v>
      </c>
      <c r="H250" s="1">
        <f>H251</f>
        <v>103</v>
      </c>
    </row>
    <row r="251" spans="1:256" s="26" customFormat="1" ht="25.5" customHeight="1">
      <c r="A251" s="4" t="s">
        <v>317</v>
      </c>
      <c r="B251" s="4"/>
      <c r="C251" s="4" t="s">
        <v>318</v>
      </c>
      <c r="D251" s="4"/>
      <c r="E251" s="4"/>
      <c r="F251" s="1">
        <f t="shared" si="42"/>
        <v>86367</v>
      </c>
      <c r="G251" s="1">
        <f>G252</f>
        <v>86264</v>
      </c>
      <c r="H251" s="1">
        <f>H252</f>
        <v>103</v>
      </c>
    </row>
    <row r="252" spans="1:256" s="26" customFormat="1" ht="111" customHeight="1">
      <c r="A252" s="22" t="s">
        <v>323</v>
      </c>
      <c r="B252" s="4"/>
      <c r="C252" s="4" t="s">
        <v>318</v>
      </c>
      <c r="D252" s="4" t="s">
        <v>310</v>
      </c>
      <c r="E252" s="4"/>
      <c r="F252" s="1">
        <f t="shared" si="42"/>
        <v>86367</v>
      </c>
      <c r="G252" s="1">
        <f t="shared" ref="G252:H257" si="45">G253</f>
        <v>86264</v>
      </c>
      <c r="H252" s="1">
        <f t="shared" si="45"/>
        <v>103</v>
      </c>
    </row>
    <row r="253" spans="1:256" ht="88.5" customHeight="1">
      <c r="A253" s="22" t="s">
        <v>324</v>
      </c>
      <c r="B253" s="4"/>
      <c r="C253" s="4" t="s">
        <v>318</v>
      </c>
      <c r="D253" s="4" t="s">
        <v>312</v>
      </c>
      <c r="E253" s="4"/>
      <c r="F253" s="1">
        <f t="shared" si="42"/>
        <v>86367</v>
      </c>
      <c r="G253" s="1">
        <f t="shared" si="45"/>
        <v>86264</v>
      </c>
      <c r="H253" s="1">
        <f t="shared" si="45"/>
        <v>103</v>
      </c>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c r="AY253" s="26"/>
      <c r="AZ253" s="26"/>
      <c r="BA253" s="26"/>
      <c r="BB253" s="26"/>
      <c r="BC253" s="26"/>
      <c r="BD253" s="26"/>
      <c r="BE253" s="26"/>
      <c r="BF253" s="26"/>
      <c r="BG253" s="26"/>
      <c r="BH253" s="26"/>
      <c r="BI253" s="26"/>
      <c r="BJ253" s="26"/>
      <c r="BK253" s="26"/>
      <c r="BL253" s="26"/>
      <c r="BM253" s="26"/>
      <c r="BN253" s="26"/>
      <c r="BO253" s="26"/>
      <c r="BP253" s="26"/>
      <c r="BQ253" s="26"/>
      <c r="BR253" s="26"/>
      <c r="BS253" s="26"/>
      <c r="BT253" s="26"/>
      <c r="BU253" s="26"/>
      <c r="BV253" s="26"/>
      <c r="BW253" s="26"/>
      <c r="BX253" s="26"/>
      <c r="BY253" s="26"/>
      <c r="BZ253" s="26"/>
      <c r="CA253" s="26"/>
      <c r="CB253" s="26"/>
      <c r="CC253" s="26"/>
      <c r="CD253" s="26"/>
      <c r="CE253" s="26"/>
      <c r="CF253" s="26"/>
      <c r="CG253" s="26"/>
      <c r="CH253" s="26"/>
      <c r="CI253" s="26"/>
      <c r="CJ253" s="26"/>
      <c r="CK253" s="26"/>
      <c r="CL253" s="26"/>
      <c r="CM253" s="26"/>
      <c r="CN253" s="26"/>
      <c r="CO253" s="26"/>
      <c r="CP253" s="26"/>
      <c r="CQ253" s="26"/>
      <c r="CR253" s="26"/>
      <c r="CS253" s="26"/>
      <c r="CT253" s="26"/>
      <c r="CU253" s="26"/>
      <c r="CV253" s="26"/>
      <c r="CW253" s="26"/>
      <c r="CX253" s="26"/>
      <c r="CY253" s="26"/>
      <c r="CZ253" s="26"/>
      <c r="DA253" s="26"/>
      <c r="DB253" s="26"/>
      <c r="DC253" s="26"/>
      <c r="DD253" s="26"/>
      <c r="DE253" s="26"/>
      <c r="DF253" s="26"/>
      <c r="DG253" s="26"/>
      <c r="DH253" s="26"/>
      <c r="DI253" s="26"/>
      <c r="DJ253" s="26"/>
      <c r="DK253" s="26"/>
      <c r="DL253" s="26"/>
      <c r="DM253" s="26"/>
      <c r="DN253" s="26"/>
      <c r="DO253" s="26"/>
      <c r="DP253" s="26"/>
      <c r="DQ253" s="26"/>
      <c r="DR253" s="26"/>
      <c r="DS253" s="26"/>
      <c r="DT253" s="26"/>
      <c r="DU253" s="26"/>
      <c r="DV253" s="26"/>
      <c r="DW253" s="26"/>
      <c r="DX253" s="26"/>
      <c r="DY253" s="26"/>
      <c r="DZ253" s="26"/>
      <c r="EA253" s="26"/>
      <c r="EB253" s="26"/>
      <c r="EC253" s="26"/>
      <c r="ED253" s="26"/>
      <c r="EE253" s="26"/>
      <c r="EF253" s="26"/>
      <c r="EG253" s="26"/>
      <c r="EH253" s="26"/>
      <c r="EI253" s="26"/>
      <c r="EJ253" s="26"/>
      <c r="EK253" s="26"/>
      <c r="EL253" s="26"/>
      <c r="EM253" s="26"/>
      <c r="EN253" s="26"/>
      <c r="EO253" s="26"/>
      <c r="EP253" s="26"/>
      <c r="EQ253" s="26"/>
      <c r="ER253" s="26"/>
      <c r="ES253" s="26"/>
      <c r="ET253" s="26"/>
      <c r="EU253" s="26"/>
      <c r="EV253" s="26"/>
      <c r="EW253" s="26"/>
      <c r="EX253" s="26"/>
      <c r="EY253" s="26"/>
      <c r="EZ253" s="26"/>
      <c r="FA253" s="26"/>
      <c r="FB253" s="26"/>
      <c r="FC253" s="26"/>
      <c r="FD253" s="26"/>
      <c r="FE253" s="26"/>
      <c r="FF253" s="26"/>
      <c r="FG253" s="26"/>
      <c r="FH253" s="26"/>
      <c r="FI253" s="26"/>
      <c r="FJ253" s="26"/>
      <c r="FK253" s="26"/>
      <c r="FL253" s="26"/>
      <c r="FM253" s="26"/>
      <c r="FN253" s="26"/>
      <c r="FO253" s="26"/>
      <c r="FP253" s="26"/>
      <c r="FQ253" s="26"/>
      <c r="FR253" s="26"/>
      <c r="FS253" s="26"/>
      <c r="FT253" s="26"/>
      <c r="FU253" s="26"/>
      <c r="FV253" s="26"/>
      <c r="FW253" s="26"/>
      <c r="FX253" s="26"/>
      <c r="FY253" s="26"/>
      <c r="FZ253" s="26"/>
      <c r="GA253" s="26"/>
      <c r="GB253" s="26"/>
      <c r="GC253" s="26"/>
      <c r="GD253" s="26"/>
      <c r="GE253" s="26"/>
      <c r="GF253" s="26"/>
      <c r="GG253" s="26"/>
      <c r="GH253" s="26"/>
      <c r="GI253" s="26"/>
      <c r="GJ253" s="26"/>
      <c r="GK253" s="26"/>
      <c r="GL253" s="26"/>
      <c r="GM253" s="26"/>
      <c r="GN253" s="26"/>
      <c r="GO253" s="26"/>
      <c r="GP253" s="26"/>
      <c r="GQ253" s="26"/>
      <c r="GR253" s="26"/>
      <c r="GS253" s="26"/>
      <c r="GT253" s="26"/>
      <c r="GU253" s="26"/>
      <c r="GV253" s="26"/>
      <c r="GW253" s="26"/>
      <c r="GX253" s="26"/>
      <c r="GY253" s="26"/>
      <c r="GZ253" s="26"/>
      <c r="HA253" s="26"/>
      <c r="HB253" s="26"/>
      <c r="HC253" s="26"/>
      <c r="HD253" s="26"/>
      <c r="HE253" s="26"/>
      <c r="HF253" s="26"/>
      <c r="HG253" s="26"/>
      <c r="HH253" s="26"/>
      <c r="HI253" s="26"/>
      <c r="HJ253" s="26"/>
      <c r="HK253" s="26"/>
      <c r="HL253" s="26"/>
      <c r="HM253" s="26"/>
      <c r="HN253" s="26"/>
      <c r="HO253" s="26"/>
      <c r="HP253" s="26"/>
      <c r="HQ253" s="26"/>
      <c r="HR253" s="26"/>
      <c r="HS253" s="26"/>
      <c r="HT253" s="26"/>
      <c r="HU253" s="26"/>
      <c r="HV253" s="26"/>
      <c r="HW253" s="26"/>
      <c r="HX253" s="26"/>
      <c r="HY253" s="26"/>
      <c r="HZ253" s="26"/>
      <c r="IA253" s="26"/>
      <c r="IB253" s="26"/>
      <c r="IC253" s="26"/>
      <c r="ID253" s="26"/>
      <c r="IE253" s="26"/>
      <c r="IF253" s="26"/>
      <c r="IG253" s="26"/>
      <c r="IH253" s="26"/>
      <c r="II253" s="26"/>
      <c r="IJ253" s="26"/>
      <c r="IK253" s="26"/>
      <c r="IL253" s="26"/>
      <c r="IM253" s="26"/>
      <c r="IN253" s="26"/>
      <c r="IO253" s="26"/>
      <c r="IP253" s="26"/>
      <c r="IQ253" s="26"/>
      <c r="IR253" s="26"/>
      <c r="IS253" s="26"/>
      <c r="IT253" s="26"/>
      <c r="IU253" s="26"/>
      <c r="IV253" s="26"/>
    </row>
    <row r="254" spans="1:256" ht="107.25" customHeight="1">
      <c r="A254" s="22" t="s">
        <v>325</v>
      </c>
      <c r="B254" s="4"/>
      <c r="C254" s="4" t="s">
        <v>318</v>
      </c>
      <c r="D254" s="4" t="s">
        <v>326</v>
      </c>
      <c r="E254" s="4"/>
      <c r="F254" s="1">
        <f>G254+H254</f>
        <v>86367</v>
      </c>
      <c r="G254" s="1">
        <f>G255+G257</f>
        <v>86264</v>
      </c>
      <c r="H254" s="65">
        <f>H255+H257</f>
        <v>103</v>
      </c>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c r="AY254" s="26"/>
      <c r="AZ254" s="26"/>
      <c r="BA254" s="26"/>
      <c r="BB254" s="26"/>
      <c r="BC254" s="26"/>
      <c r="BD254" s="26"/>
      <c r="BE254" s="26"/>
      <c r="BF254" s="26"/>
      <c r="BG254" s="26"/>
      <c r="BH254" s="26"/>
      <c r="BI254" s="26"/>
      <c r="BJ254" s="26"/>
      <c r="BK254" s="26"/>
      <c r="BL254" s="26"/>
      <c r="BM254" s="26"/>
      <c r="BN254" s="26"/>
      <c r="BO254" s="26"/>
      <c r="BP254" s="26"/>
      <c r="BQ254" s="26"/>
      <c r="BR254" s="26"/>
      <c r="BS254" s="26"/>
      <c r="BT254" s="26"/>
      <c r="BU254" s="26"/>
      <c r="BV254" s="26"/>
      <c r="BW254" s="26"/>
      <c r="BX254" s="26"/>
      <c r="BY254" s="26"/>
      <c r="BZ254" s="26"/>
      <c r="CA254" s="26"/>
      <c r="CB254" s="26"/>
      <c r="CC254" s="26"/>
      <c r="CD254" s="26"/>
      <c r="CE254" s="26"/>
      <c r="CF254" s="26"/>
      <c r="CG254" s="26"/>
      <c r="CH254" s="26"/>
      <c r="CI254" s="26"/>
      <c r="CJ254" s="26"/>
      <c r="CK254" s="26"/>
      <c r="CL254" s="26"/>
      <c r="CM254" s="26"/>
      <c r="CN254" s="26"/>
      <c r="CO254" s="26"/>
      <c r="CP254" s="26"/>
      <c r="CQ254" s="26"/>
      <c r="CR254" s="26"/>
      <c r="CS254" s="26"/>
      <c r="CT254" s="26"/>
      <c r="CU254" s="26"/>
      <c r="CV254" s="26"/>
      <c r="CW254" s="26"/>
      <c r="CX254" s="26"/>
      <c r="CY254" s="26"/>
      <c r="CZ254" s="26"/>
      <c r="DA254" s="26"/>
      <c r="DB254" s="26"/>
      <c r="DC254" s="26"/>
      <c r="DD254" s="26"/>
      <c r="DE254" s="26"/>
      <c r="DF254" s="26"/>
      <c r="DG254" s="26"/>
      <c r="DH254" s="26"/>
      <c r="DI254" s="26"/>
      <c r="DJ254" s="26"/>
      <c r="DK254" s="26"/>
      <c r="DL254" s="26"/>
      <c r="DM254" s="26"/>
      <c r="DN254" s="26"/>
      <c r="DO254" s="26"/>
      <c r="DP254" s="26"/>
      <c r="DQ254" s="26"/>
      <c r="DR254" s="26"/>
      <c r="DS254" s="26"/>
      <c r="DT254" s="26"/>
      <c r="DU254" s="26"/>
      <c r="DV254" s="26"/>
      <c r="DW254" s="26"/>
      <c r="DX254" s="26"/>
      <c r="DY254" s="26"/>
      <c r="DZ254" s="26"/>
      <c r="EA254" s="26"/>
      <c r="EB254" s="26"/>
      <c r="EC254" s="26"/>
      <c r="ED254" s="26"/>
      <c r="EE254" s="26"/>
      <c r="EF254" s="26"/>
      <c r="EG254" s="26"/>
      <c r="EH254" s="26"/>
      <c r="EI254" s="26"/>
      <c r="EJ254" s="26"/>
      <c r="EK254" s="26"/>
      <c r="EL254" s="26"/>
      <c r="EM254" s="26"/>
      <c r="EN254" s="26"/>
      <c r="EO254" s="26"/>
      <c r="EP254" s="26"/>
      <c r="EQ254" s="26"/>
      <c r="ER254" s="26"/>
      <c r="ES254" s="26"/>
      <c r="ET254" s="26"/>
      <c r="EU254" s="26"/>
      <c r="EV254" s="26"/>
      <c r="EW254" s="26"/>
      <c r="EX254" s="26"/>
      <c r="EY254" s="26"/>
      <c r="EZ254" s="26"/>
      <c r="FA254" s="26"/>
      <c r="FB254" s="26"/>
      <c r="FC254" s="26"/>
      <c r="FD254" s="26"/>
      <c r="FE254" s="26"/>
      <c r="FF254" s="26"/>
      <c r="FG254" s="26"/>
      <c r="FH254" s="26"/>
      <c r="FI254" s="26"/>
      <c r="FJ254" s="26"/>
      <c r="FK254" s="26"/>
      <c r="FL254" s="26"/>
      <c r="FM254" s="26"/>
      <c r="FN254" s="26"/>
      <c r="FO254" s="26"/>
      <c r="FP254" s="26"/>
      <c r="FQ254" s="26"/>
      <c r="FR254" s="26"/>
      <c r="FS254" s="26"/>
      <c r="FT254" s="26"/>
      <c r="FU254" s="26"/>
      <c r="FV254" s="26"/>
      <c r="FW254" s="26"/>
      <c r="FX254" s="26"/>
      <c r="FY254" s="26"/>
      <c r="FZ254" s="26"/>
      <c r="GA254" s="26"/>
      <c r="GB254" s="26"/>
      <c r="GC254" s="26"/>
      <c r="GD254" s="26"/>
      <c r="GE254" s="26"/>
      <c r="GF254" s="26"/>
      <c r="GG254" s="26"/>
      <c r="GH254" s="26"/>
      <c r="GI254" s="26"/>
      <c r="GJ254" s="26"/>
      <c r="GK254" s="26"/>
      <c r="GL254" s="26"/>
      <c r="GM254" s="26"/>
      <c r="GN254" s="26"/>
      <c r="GO254" s="26"/>
      <c r="GP254" s="26"/>
      <c r="GQ254" s="26"/>
      <c r="GR254" s="26"/>
      <c r="GS254" s="26"/>
      <c r="GT254" s="26"/>
      <c r="GU254" s="26"/>
      <c r="GV254" s="26"/>
      <c r="GW254" s="26"/>
      <c r="GX254" s="26"/>
      <c r="GY254" s="26"/>
      <c r="GZ254" s="26"/>
      <c r="HA254" s="26"/>
      <c r="HB254" s="26"/>
      <c r="HC254" s="26"/>
      <c r="HD254" s="26"/>
      <c r="HE254" s="26"/>
      <c r="HF254" s="26"/>
      <c r="HG254" s="26"/>
      <c r="HH254" s="26"/>
      <c r="HI254" s="26"/>
      <c r="HJ254" s="26"/>
      <c r="HK254" s="26"/>
      <c r="HL254" s="26"/>
      <c r="HM254" s="26"/>
      <c r="HN254" s="26"/>
      <c r="HO254" s="26"/>
      <c r="HP254" s="26"/>
      <c r="HQ254" s="26"/>
      <c r="HR254" s="26"/>
      <c r="HS254" s="26"/>
      <c r="HT254" s="26"/>
      <c r="HU254" s="26"/>
      <c r="HV254" s="26"/>
      <c r="HW254" s="26"/>
      <c r="HX254" s="26"/>
      <c r="HY254" s="26"/>
      <c r="HZ254" s="26"/>
      <c r="IA254" s="26"/>
      <c r="IB254" s="26"/>
      <c r="IC254" s="26"/>
      <c r="ID254" s="26"/>
      <c r="IE254" s="26"/>
      <c r="IF254" s="26"/>
      <c r="IG254" s="26"/>
      <c r="IH254" s="26"/>
      <c r="II254" s="26"/>
      <c r="IJ254" s="26"/>
      <c r="IK254" s="26"/>
      <c r="IL254" s="26"/>
      <c r="IM254" s="26"/>
      <c r="IN254" s="26"/>
      <c r="IO254" s="26"/>
      <c r="IP254" s="26"/>
      <c r="IQ254" s="26"/>
      <c r="IR254" s="26"/>
      <c r="IS254" s="26"/>
      <c r="IT254" s="26"/>
      <c r="IU254" s="26"/>
      <c r="IV254" s="26"/>
    </row>
    <row r="255" spans="1:256" ht="51" customHeight="1">
      <c r="A255" s="18" t="s">
        <v>327</v>
      </c>
      <c r="B255" s="2"/>
      <c r="C255" s="2" t="s">
        <v>318</v>
      </c>
      <c r="D255" s="2" t="s">
        <v>328</v>
      </c>
      <c r="E255" s="2"/>
      <c r="F255" s="3">
        <f t="shared" si="42"/>
        <v>86264</v>
      </c>
      <c r="G255" s="3">
        <f t="shared" si="45"/>
        <v>86264</v>
      </c>
      <c r="H255" s="3">
        <f t="shared" si="45"/>
        <v>0</v>
      </c>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c r="AY255" s="26"/>
      <c r="AZ255" s="26"/>
      <c r="BA255" s="26"/>
      <c r="BB255" s="26"/>
      <c r="BC255" s="26"/>
      <c r="BD255" s="26"/>
      <c r="BE255" s="26"/>
      <c r="BF255" s="26"/>
      <c r="BG255" s="26"/>
      <c r="BH255" s="26"/>
      <c r="BI255" s="26"/>
      <c r="BJ255" s="26"/>
      <c r="BK255" s="26"/>
      <c r="BL255" s="26"/>
      <c r="BM255" s="26"/>
      <c r="BN255" s="26"/>
      <c r="BO255" s="26"/>
      <c r="BP255" s="26"/>
      <c r="BQ255" s="26"/>
      <c r="BR255" s="26"/>
      <c r="BS255" s="26"/>
      <c r="BT255" s="26"/>
      <c r="BU255" s="26"/>
      <c r="BV255" s="26"/>
      <c r="BW255" s="26"/>
      <c r="BX255" s="26"/>
      <c r="BY255" s="26"/>
      <c r="BZ255" s="26"/>
      <c r="CA255" s="26"/>
      <c r="CB255" s="26"/>
      <c r="CC255" s="26"/>
      <c r="CD255" s="26"/>
      <c r="CE255" s="26"/>
      <c r="CF255" s="26"/>
      <c r="CG255" s="26"/>
      <c r="CH255" s="26"/>
      <c r="CI255" s="26"/>
      <c r="CJ255" s="26"/>
      <c r="CK255" s="26"/>
      <c r="CL255" s="26"/>
      <c r="CM255" s="26"/>
      <c r="CN255" s="26"/>
      <c r="CO255" s="26"/>
      <c r="CP255" s="26"/>
      <c r="CQ255" s="26"/>
      <c r="CR255" s="26"/>
      <c r="CS255" s="26"/>
      <c r="CT255" s="26"/>
      <c r="CU255" s="26"/>
      <c r="CV255" s="26"/>
      <c r="CW255" s="26"/>
      <c r="CX255" s="26"/>
      <c r="CY255" s="26"/>
      <c r="CZ255" s="26"/>
      <c r="DA255" s="26"/>
      <c r="DB255" s="26"/>
      <c r="DC255" s="26"/>
      <c r="DD255" s="26"/>
      <c r="DE255" s="26"/>
      <c r="DF255" s="26"/>
      <c r="DG255" s="26"/>
      <c r="DH255" s="26"/>
      <c r="DI255" s="26"/>
      <c r="DJ255" s="26"/>
      <c r="DK255" s="26"/>
      <c r="DL255" s="26"/>
      <c r="DM255" s="26"/>
      <c r="DN255" s="26"/>
      <c r="DO255" s="26"/>
      <c r="DP255" s="26"/>
      <c r="DQ255" s="26"/>
      <c r="DR255" s="26"/>
      <c r="DS255" s="26"/>
      <c r="DT255" s="26"/>
      <c r="DU255" s="26"/>
      <c r="DV255" s="26"/>
      <c r="DW255" s="26"/>
      <c r="DX255" s="26"/>
      <c r="DY255" s="26"/>
      <c r="DZ255" s="26"/>
      <c r="EA255" s="26"/>
      <c r="EB255" s="26"/>
      <c r="EC255" s="26"/>
      <c r="ED255" s="26"/>
      <c r="EE255" s="26"/>
      <c r="EF255" s="26"/>
      <c r="EG255" s="26"/>
      <c r="EH255" s="26"/>
      <c r="EI255" s="26"/>
      <c r="EJ255" s="26"/>
      <c r="EK255" s="26"/>
      <c r="EL255" s="26"/>
      <c r="EM255" s="26"/>
      <c r="EN255" s="26"/>
      <c r="EO255" s="26"/>
      <c r="EP255" s="26"/>
      <c r="EQ255" s="26"/>
      <c r="ER255" s="26"/>
      <c r="ES255" s="26"/>
      <c r="ET255" s="26"/>
      <c r="EU255" s="26"/>
      <c r="EV255" s="26"/>
      <c r="EW255" s="26"/>
      <c r="EX255" s="26"/>
      <c r="EY255" s="26"/>
      <c r="EZ255" s="26"/>
      <c r="FA255" s="26"/>
      <c r="FB255" s="26"/>
      <c r="FC255" s="26"/>
      <c r="FD255" s="26"/>
      <c r="FE255" s="26"/>
      <c r="FF255" s="26"/>
      <c r="FG255" s="26"/>
      <c r="FH255" s="26"/>
      <c r="FI255" s="26"/>
      <c r="FJ255" s="26"/>
      <c r="FK255" s="26"/>
      <c r="FL255" s="26"/>
      <c r="FM255" s="26"/>
      <c r="FN255" s="26"/>
      <c r="FO255" s="26"/>
      <c r="FP255" s="26"/>
      <c r="FQ255" s="26"/>
      <c r="FR255" s="26"/>
      <c r="FS255" s="26"/>
      <c r="FT255" s="26"/>
      <c r="FU255" s="26"/>
      <c r="FV255" s="26"/>
      <c r="FW255" s="26"/>
      <c r="FX255" s="26"/>
      <c r="FY255" s="26"/>
      <c r="FZ255" s="26"/>
      <c r="GA255" s="26"/>
      <c r="GB255" s="26"/>
      <c r="GC255" s="26"/>
      <c r="GD255" s="26"/>
      <c r="GE255" s="26"/>
      <c r="GF255" s="26"/>
      <c r="GG255" s="26"/>
      <c r="GH255" s="26"/>
      <c r="GI255" s="26"/>
      <c r="GJ255" s="26"/>
      <c r="GK255" s="26"/>
      <c r="GL255" s="26"/>
      <c r="GM255" s="26"/>
      <c r="GN255" s="26"/>
      <c r="GO255" s="26"/>
      <c r="GP255" s="26"/>
      <c r="GQ255" s="26"/>
      <c r="GR255" s="26"/>
      <c r="GS255" s="26"/>
      <c r="GT255" s="26"/>
      <c r="GU255" s="26"/>
      <c r="GV255" s="26"/>
      <c r="GW255" s="26"/>
      <c r="GX255" s="26"/>
      <c r="GY255" s="26"/>
      <c r="GZ255" s="26"/>
      <c r="HA255" s="26"/>
      <c r="HB255" s="26"/>
      <c r="HC255" s="26"/>
      <c r="HD255" s="26"/>
      <c r="HE255" s="26"/>
      <c r="HF255" s="26"/>
      <c r="HG255" s="26"/>
      <c r="HH255" s="26"/>
      <c r="HI255" s="26"/>
      <c r="HJ255" s="26"/>
      <c r="HK255" s="26"/>
      <c r="HL255" s="26"/>
      <c r="HM255" s="26"/>
      <c r="HN255" s="26"/>
      <c r="HO255" s="26"/>
      <c r="HP255" s="26"/>
      <c r="HQ255" s="26"/>
      <c r="HR255" s="26"/>
      <c r="HS255" s="26"/>
      <c r="HT255" s="26"/>
      <c r="HU255" s="26"/>
      <c r="HV255" s="26"/>
      <c r="HW255" s="26"/>
      <c r="HX255" s="26"/>
      <c r="HY255" s="26"/>
      <c r="HZ255" s="26"/>
      <c r="IA255" s="26"/>
      <c r="IB255" s="26"/>
      <c r="IC255" s="26"/>
      <c r="ID255" s="26"/>
      <c r="IE255" s="26"/>
      <c r="IF255" s="26"/>
      <c r="IG255" s="26"/>
      <c r="IH255" s="26"/>
      <c r="II255" s="26"/>
      <c r="IJ255" s="26"/>
      <c r="IK255" s="26"/>
      <c r="IL255" s="26"/>
      <c r="IM255" s="26"/>
      <c r="IN255" s="26"/>
      <c r="IO255" s="26"/>
      <c r="IP255" s="26"/>
      <c r="IQ255" s="26"/>
      <c r="IR255" s="26"/>
      <c r="IS255" s="26"/>
      <c r="IT255" s="26"/>
      <c r="IU255" s="26"/>
      <c r="IV255" s="26"/>
    </row>
    <row r="256" spans="1:256" ht="75.75" customHeight="1">
      <c r="A256" s="2" t="s">
        <v>18</v>
      </c>
      <c r="B256" s="2"/>
      <c r="C256" s="2" t="s">
        <v>318</v>
      </c>
      <c r="D256" s="2" t="s">
        <v>328</v>
      </c>
      <c r="E256" s="2" t="s">
        <v>15</v>
      </c>
      <c r="F256" s="3">
        <f>SUM(G256:H256)</f>
        <v>86264</v>
      </c>
      <c r="G256" s="3">
        <f>81264+5000</f>
        <v>86264</v>
      </c>
      <c r="H256" s="3"/>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c r="AY256" s="26"/>
      <c r="AZ256" s="26"/>
      <c r="BA256" s="26"/>
      <c r="BB256" s="26"/>
      <c r="BC256" s="26"/>
      <c r="BD256" s="26"/>
      <c r="BE256" s="26"/>
      <c r="BF256" s="26"/>
      <c r="BG256" s="26"/>
      <c r="BH256" s="26"/>
      <c r="BI256" s="26"/>
      <c r="BJ256" s="26"/>
      <c r="BK256" s="26"/>
      <c r="BL256" s="26"/>
      <c r="BM256" s="26"/>
      <c r="BN256" s="26"/>
      <c r="BO256" s="26"/>
      <c r="BP256" s="26"/>
      <c r="BQ256" s="26"/>
      <c r="BR256" s="26"/>
      <c r="BS256" s="26"/>
      <c r="BT256" s="26"/>
      <c r="BU256" s="26"/>
      <c r="BV256" s="26"/>
      <c r="BW256" s="26"/>
      <c r="BX256" s="26"/>
      <c r="BY256" s="26"/>
      <c r="BZ256" s="26"/>
      <c r="CA256" s="26"/>
      <c r="CB256" s="26"/>
      <c r="CC256" s="26"/>
      <c r="CD256" s="26"/>
      <c r="CE256" s="26"/>
      <c r="CF256" s="26"/>
      <c r="CG256" s="26"/>
      <c r="CH256" s="26"/>
      <c r="CI256" s="26"/>
      <c r="CJ256" s="26"/>
      <c r="CK256" s="26"/>
      <c r="CL256" s="26"/>
      <c r="CM256" s="26"/>
      <c r="CN256" s="26"/>
      <c r="CO256" s="26"/>
      <c r="CP256" s="26"/>
      <c r="CQ256" s="26"/>
      <c r="CR256" s="26"/>
      <c r="CS256" s="26"/>
      <c r="CT256" s="26"/>
      <c r="CU256" s="26"/>
      <c r="CV256" s="26"/>
      <c r="CW256" s="26"/>
      <c r="CX256" s="26"/>
      <c r="CY256" s="26"/>
      <c r="CZ256" s="26"/>
      <c r="DA256" s="26"/>
      <c r="DB256" s="26"/>
      <c r="DC256" s="26"/>
      <c r="DD256" s="26"/>
      <c r="DE256" s="26"/>
      <c r="DF256" s="26"/>
      <c r="DG256" s="26"/>
      <c r="DH256" s="26"/>
      <c r="DI256" s="26"/>
      <c r="DJ256" s="26"/>
      <c r="DK256" s="26"/>
      <c r="DL256" s="26"/>
      <c r="DM256" s="26"/>
      <c r="DN256" s="26"/>
      <c r="DO256" s="26"/>
      <c r="DP256" s="26"/>
      <c r="DQ256" s="26"/>
      <c r="DR256" s="26"/>
      <c r="DS256" s="26"/>
      <c r="DT256" s="26"/>
      <c r="DU256" s="26"/>
      <c r="DV256" s="26"/>
      <c r="DW256" s="26"/>
      <c r="DX256" s="26"/>
      <c r="DY256" s="26"/>
      <c r="DZ256" s="26"/>
      <c r="EA256" s="26"/>
      <c r="EB256" s="26"/>
      <c r="EC256" s="26"/>
      <c r="ED256" s="26"/>
      <c r="EE256" s="26"/>
      <c r="EF256" s="26"/>
      <c r="EG256" s="26"/>
      <c r="EH256" s="26"/>
      <c r="EI256" s="26"/>
      <c r="EJ256" s="26"/>
      <c r="EK256" s="26"/>
      <c r="EL256" s="26"/>
      <c r="EM256" s="26"/>
      <c r="EN256" s="26"/>
      <c r="EO256" s="26"/>
      <c r="EP256" s="26"/>
      <c r="EQ256" s="26"/>
      <c r="ER256" s="26"/>
      <c r="ES256" s="26"/>
      <c r="ET256" s="26"/>
      <c r="EU256" s="26"/>
      <c r="EV256" s="26"/>
      <c r="EW256" s="26"/>
      <c r="EX256" s="26"/>
      <c r="EY256" s="26"/>
      <c r="EZ256" s="26"/>
      <c r="FA256" s="26"/>
      <c r="FB256" s="26"/>
      <c r="FC256" s="26"/>
      <c r="FD256" s="26"/>
      <c r="FE256" s="26"/>
      <c r="FF256" s="26"/>
      <c r="FG256" s="26"/>
      <c r="FH256" s="26"/>
      <c r="FI256" s="26"/>
      <c r="FJ256" s="26"/>
      <c r="FK256" s="26"/>
      <c r="FL256" s="26"/>
      <c r="FM256" s="26"/>
      <c r="FN256" s="26"/>
      <c r="FO256" s="26"/>
      <c r="FP256" s="26"/>
      <c r="FQ256" s="26"/>
      <c r="FR256" s="26"/>
      <c r="FS256" s="26"/>
      <c r="FT256" s="26"/>
      <c r="FU256" s="26"/>
      <c r="FV256" s="26"/>
      <c r="FW256" s="26"/>
      <c r="FX256" s="26"/>
      <c r="FY256" s="26"/>
      <c r="FZ256" s="26"/>
      <c r="GA256" s="26"/>
      <c r="GB256" s="26"/>
      <c r="GC256" s="26"/>
      <c r="GD256" s="26"/>
      <c r="GE256" s="26"/>
      <c r="GF256" s="26"/>
      <c r="GG256" s="26"/>
      <c r="GH256" s="26"/>
      <c r="GI256" s="26"/>
      <c r="GJ256" s="26"/>
      <c r="GK256" s="26"/>
      <c r="GL256" s="26"/>
      <c r="GM256" s="26"/>
      <c r="GN256" s="26"/>
      <c r="GO256" s="26"/>
      <c r="GP256" s="26"/>
      <c r="GQ256" s="26"/>
      <c r="GR256" s="26"/>
      <c r="GS256" s="26"/>
      <c r="GT256" s="26"/>
      <c r="GU256" s="26"/>
      <c r="GV256" s="26"/>
      <c r="GW256" s="26"/>
      <c r="GX256" s="26"/>
      <c r="GY256" s="26"/>
      <c r="GZ256" s="26"/>
      <c r="HA256" s="26"/>
      <c r="HB256" s="26"/>
      <c r="HC256" s="26"/>
      <c r="HD256" s="26"/>
      <c r="HE256" s="26"/>
      <c r="HF256" s="26"/>
      <c r="HG256" s="26"/>
      <c r="HH256" s="26"/>
      <c r="HI256" s="26"/>
      <c r="HJ256" s="26"/>
      <c r="HK256" s="26"/>
      <c r="HL256" s="26"/>
      <c r="HM256" s="26"/>
      <c r="HN256" s="26"/>
      <c r="HO256" s="26"/>
      <c r="HP256" s="26"/>
      <c r="HQ256" s="26"/>
      <c r="HR256" s="26"/>
      <c r="HS256" s="26"/>
      <c r="HT256" s="26"/>
      <c r="HU256" s="26"/>
      <c r="HV256" s="26"/>
      <c r="HW256" s="26"/>
      <c r="HX256" s="26"/>
      <c r="HY256" s="26"/>
      <c r="HZ256" s="26"/>
      <c r="IA256" s="26"/>
      <c r="IB256" s="26"/>
      <c r="IC256" s="26"/>
      <c r="ID256" s="26"/>
      <c r="IE256" s="26"/>
      <c r="IF256" s="26"/>
      <c r="IG256" s="26"/>
      <c r="IH256" s="26"/>
      <c r="II256" s="26"/>
      <c r="IJ256" s="26"/>
      <c r="IK256" s="26"/>
      <c r="IL256" s="26"/>
      <c r="IM256" s="26"/>
      <c r="IN256" s="26"/>
      <c r="IO256" s="26"/>
      <c r="IP256" s="26"/>
      <c r="IQ256" s="26"/>
      <c r="IR256" s="26"/>
      <c r="IS256" s="26"/>
      <c r="IT256" s="26"/>
      <c r="IU256" s="26"/>
      <c r="IV256" s="26"/>
    </row>
    <row r="257" spans="1:256" s="58" customFormat="1" ht="160.5" customHeight="1">
      <c r="A257" s="2" t="s">
        <v>1212</v>
      </c>
      <c r="B257" s="2"/>
      <c r="C257" s="2" t="s">
        <v>318</v>
      </c>
      <c r="D257" s="2" t="s">
        <v>1195</v>
      </c>
      <c r="E257" s="2"/>
      <c r="F257" s="48">
        <f t="shared" ref="F257" si="46">G257+H257</f>
        <v>103</v>
      </c>
      <c r="G257" s="48">
        <f t="shared" si="45"/>
        <v>0</v>
      </c>
      <c r="H257" s="48">
        <f t="shared" si="45"/>
        <v>103</v>
      </c>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c r="AY257" s="26"/>
      <c r="AZ257" s="26"/>
      <c r="BA257" s="26"/>
      <c r="BB257" s="26"/>
      <c r="BC257" s="26"/>
      <c r="BD257" s="26"/>
      <c r="BE257" s="26"/>
      <c r="BF257" s="26"/>
      <c r="BG257" s="26"/>
      <c r="BH257" s="26"/>
      <c r="BI257" s="26"/>
      <c r="BJ257" s="26"/>
      <c r="BK257" s="26"/>
      <c r="BL257" s="26"/>
      <c r="BM257" s="26"/>
      <c r="BN257" s="26"/>
      <c r="BO257" s="26"/>
      <c r="BP257" s="26"/>
      <c r="BQ257" s="26"/>
      <c r="BR257" s="26"/>
      <c r="BS257" s="26"/>
      <c r="BT257" s="26"/>
      <c r="BU257" s="26"/>
      <c r="BV257" s="26"/>
      <c r="BW257" s="26"/>
      <c r="BX257" s="26"/>
      <c r="BY257" s="26"/>
      <c r="BZ257" s="26"/>
      <c r="CA257" s="26"/>
      <c r="CB257" s="26"/>
      <c r="CC257" s="26"/>
      <c r="CD257" s="26"/>
      <c r="CE257" s="26"/>
      <c r="CF257" s="26"/>
      <c r="CG257" s="26"/>
      <c r="CH257" s="26"/>
      <c r="CI257" s="26"/>
      <c r="CJ257" s="26"/>
      <c r="CK257" s="26"/>
      <c r="CL257" s="26"/>
      <c r="CM257" s="26"/>
      <c r="CN257" s="26"/>
      <c r="CO257" s="26"/>
      <c r="CP257" s="26"/>
      <c r="CQ257" s="26"/>
      <c r="CR257" s="26"/>
      <c r="CS257" s="26"/>
      <c r="CT257" s="26"/>
      <c r="CU257" s="26"/>
      <c r="CV257" s="26"/>
      <c r="CW257" s="26"/>
      <c r="CX257" s="26"/>
      <c r="CY257" s="26"/>
      <c r="CZ257" s="26"/>
      <c r="DA257" s="26"/>
      <c r="DB257" s="26"/>
      <c r="DC257" s="26"/>
      <c r="DD257" s="26"/>
      <c r="DE257" s="26"/>
      <c r="DF257" s="26"/>
      <c r="DG257" s="26"/>
      <c r="DH257" s="26"/>
      <c r="DI257" s="26"/>
      <c r="DJ257" s="26"/>
      <c r="DK257" s="26"/>
      <c r="DL257" s="26"/>
      <c r="DM257" s="26"/>
      <c r="DN257" s="26"/>
      <c r="DO257" s="26"/>
      <c r="DP257" s="26"/>
      <c r="DQ257" s="26"/>
      <c r="DR257" s="26"/>
      <c r="DS257" s="26"/>
      <c r="DT257" s="26"/>
      <c r="DU257" s="26"/>
      <c r="DV257" s="26"/>
      <c r="DW257" s="26"/>
      <c r="DX257" s="26"/>
      <c r="DY257" s="26"/>
      <c r="DZ257" s="26"/>
      <c r="EA257" s="26"/>
      <c r="EB257" s="26"/>
      <c r="EC257" s="26"/>
      <c r="ED257" s="26"/>
      <c r="EE257" s="26"/>
      <c r="EF257" s="26"/>
      <c r="EG257" s="26"/>
      <c r="EH257" s="26"/>
      <c r="EI257" s="26"/>
      <c r="EJ257" s="26"/>
      <c r="EK257" s="26"/>
      <c r="EL257" s="26"/>
      <c r="EM257" s="26"/>
      <c r="EN257" s="26"/>
      <c r="EO257" s="26"/>
      <c r="EP257" s="26"/>
      <c r="EQ257" s="26"/>
      <c r="ER257" s="26"/>
      <c r="ES257" s="26"/>
      <c r="ET257" s="26"/>
      <c r="EU257" s="26"/>
      <c r="EV257" s="26"/>
      <c r="EW257" s="26"/>
      <c r="EX257" s="26"/>
      <c r="EY257" s="26"/>
      <c r="EZ257" s="26"/>
      <c r="FA257" s="26"/>
      <c r="FB257" s="26"/>
      <c r="FC257" s="26"/>
      <c r="FD257" s="26"/>
      <c r="FE257" s="26"/>
      <c r="FF257" s="26"/>
      <c r="FG257" s="26"/>
      <c r="FH257" s="26"/>
      <c r="FI257" s="26"/>
      <c r="FJ257" s="26"/>
      <c r="FK257" s="26"/>
      <c r="FL257" s="26"/>
      <c r="FM257" s="26"/>
      <c r="FN257" s="26"/>
      <c r="FO257" s="26"/>
      <c r="FP257" s="26"/>
      <c r="FQ257" s="26"/>
      <c r="FR257" s="26"/>
      <c r="FS257" s="26"/>
      <c r="FT257" s="26"/>
      <c r="FU257" s="26"/>
      <c r="FV257" s="26"/>
      <c r="FW257" s="26"/>
      <c r="FX257" s="26"/>
      <c r="FY257" s="26"/>
      <c r="FZ257" s="26"/>
      <c r="GA257" s="26"/>
      <c r="GB257" s="26"/>
      <c r="GC257" s="26"/>
      <c r="GD257" s="26"/>
      <c r="GE257" s="26"/>
      <c r="GF257" s="26"/>
      <c r="GG257" s="26"/>
      <c r="GH257" s="26"/>
      <c r="GI257" s="26"/>
      <c r="GJ257" s="26"/>
      <c r="GK257" s="26"/>
      <c r="GL257" s="26"/>
      <c r="GM257" s="26"/>
      <c r="GN257" s="26"/>
      <c r="GO257" s="26"/>
      <c r="GP257" s="26"/>
      <c r="GQ257" s="26"/>
      <c r="GR257" s="26"/>
      <c r="GS257" s="26"/>
      <c r="GT257" s="26"/>
      <c r="GU257" s="26"/>
      <c r="GV257" s="26"/>
      <c r="GW257" s="26"/>
      <c r="GX257" s="26"/>
      <c r="GY257" s="26"/>
      <c r="GZ257" s="26"/>
      <c r="HA257" s="26"/>
      <c r="HB257" s="26"/>
      <c r="HC257" s="26"/>
      <c r="HD257" s="26"/>
      <c r="HE257" s="26"/>
      <c r="HF257" s="26"/>
      <c r="HG257" s="26"/>
      <c r="HH257" s="26"/>
      <c r="HI257" s="26"/>
      <c r="HJ257" s="26"/>
      <c r="HK257" s="26"/>
      <c r="HL257" s="26"/>
      <c r="HM257" s="26"/>
      <c r="HN257" s="26"/>
      <c r="HO257" s="26"/>
      <c r="HP257" s="26"/>
      <c r="HQ257" s="26"/>
      <c r="HR257" s="26"/>
      <c r="HS257" s="26"/>
      <c r="HT257" s="26"/>
      <c r="HU257" s="26"/>
      <c r="HV257" s="26"/>
      <c r="HW257" s="26"/>
      <c r="HX257" s="26"/>
      <c r="HY257" s="26"/>
      <c r="HZ257" s="26"/>
      <c r="IA257" s="26"/>
      <c r="IB257" s="26"/>
      <c r="IC257" s="26"/>
      <c r="ID257" s="26"/>
      <c r="IE257" s="26"/>
      <c r="IF257" s="26"/>
      <c r="IG257" s="26"/>
      <c r="IH257" s="26"/>
      <c r="II257" s="26"/>
      <c r="IJ257" s="26"/>
      <c r="IK257" s="26"/>
      <c r="IL257" s="26"/>
      <c r="IM257" s="26"/>
      <c r="IN257" s="26"/>
      <c r="IO257" s="26"/>
      <c r="IP257" s="26"/>
      <c r="IQ257" s="26"/>
      <c r="IR257" s="26"/>
      <c r="IS257" s="26"/>
      <c r="IT257" s="26"/>
      <c r="IU257" s="26"/>
      <c r="IV257" s="26"/>
    </row>
    <row r="258" spans="1:256" s="58" customFormat="1" ht="78.75" customHeight="1">
      <c r="A258" s="2" t="s">
        <v>18</v>
      </c>
      <c r="B258" s="2"/>
      <c r="C258" s="2" t="s">
        <v>318</v>
      </c>
      <c r="D258" s="2" t="s">
        <v>1195</v>
      </c>
      <c r="E258" s="2" t="s">
        <v>15</v>
      </c>
      <c r="F258" s="48">
        <f>SUM(G258:H258)</f>
        <v>103</v>
      </c>
      <c r="G258" s="48"/>
      <c r="H258" s="48">
        <v>103</v>
      </c>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c r="AY258" s="26"/>
      <c r="AZ258" s="26"/>
      <c r="BA258" s="26"/>
      <c r="BB258" s="26"/>
      <c r="BC258" s="26"/>
      <c r="BD258" s="26"/>
      <c r="BE258" s="26"/>
      <c r="BF258" s="26"/>
      <c r="BG258" s="26"/>
      <c r="BH258" s="26"/>
      <c r="BI258" s="26"/>
      <c r="BJ258" s="26"/>
      <c r="BK258" s="26"/>
      <c r="BL258" s="26"/>
      <c r="BM258" s="26"/>
      <c r="BN258" s="26"/>
      <c r="BO258" s="26"/>
      <c r="BP258" s="26"/>
      <c r="BQ258" s="26"/>
      <c r="BR258" s="26"/>
      <c r="BS258" s="26"/>
      <c r="BT258" s="26"/>
      <c r="BU258" s="26"/>
      <c r="BV258" s="26"/>
      <c r="BW258" s="26"/>
      <c r="BX258" s="26"/>
      <c r="BY258" s="26"/>
      <c r="BZ258" s="26"/>
      <c r="CA258" s="26"/>
      <c r="CB258" s="26"/>
      <c r="CC258" s="26"/>
      <c r="CD258" s="26"/>
      <c r="CE258" s="26"/>
      <c r="CF258" s="26"/>
      <c r="CG258" s="26"/>
      <c r="CH258" s="26"/>
      <c r="CI258" s="26"/>
      <c r="CJ258" s="26"/>
      <c r="CK258" s="26"/>
      <c r="CL258" s="26"/>
      <c r="CM258" s="26"/>
      <c r="CN258" s="26"/>
      <c r="CO258" s="26"/>
      <c r="CP258" s="26"/>
      <c r="CQ258" s="26"/>
      <c r="CR258" s="26"/>
      <c r="CS258" s="26"/>
      <c r="CT258" s="26"/>
      <c r="CU258" s="26"/>
      <c r="CV258" s="26"/>
      <c r="CW258" s="26"/>
      <c r="CX258" s="26"/>
      <c r="CY258" s="26"/>
      <c r="CZ258" s="26"/>
      <c r="DA258" s="26"/>
      <c r="DB258" s="26"/>
      <c r="DC258" s="26"/>
      <c r="DD258" s="26"/>
      <c r="DE258" s="26"/>
      <c r="DF258" s="26"/>
      <c r="DG258" s="26"/>
      <c r="DH258" s="26"/>
      <c r="DI258" s="26"/>
      <c r="DJ258" s="26"/>
      <c r="DK258" s="26"/>
      <c r="DL258" s="26"/>
      <c r="DM258" s="26"/>
      <c r="DN258" s="26"/>
      <c r="DO258" s="26"/>
      <c r="DP258" s="26"/>
      <c r="DQ258" s="26"/>
      <c r="DR258" s="26"/>
      <c r="DS258" s="26"/>
      <c r="DT258" s="26"/>
      <c r="DU258" s="26"/>
      <c r="DV258" s="26"/>
      <c r="DW258" s="26"/>
      <c r="DX258" s="26"/>
      <c r="DY258" s="26"/>
      <c r="DZ258" s="26"/>
      <c r="EA258" s="26"/>
      <c r="EB258" s="26"/>
      <c r="EC258" s="26"/>
      <c r="ED258" s="26"/>
      <c r="EE258" s="26"/>
      <c r="EF258" s="26"/>
      <c r="EG258" s="26"/>
      <c r="EH258" s="26"/>
      <c r="EI258" s="26"/>
      <c r="EJ258" s="26"/>
      <c r="EK258" s="26"/>
      <c r="EL258" s="26"/>
      <c r="EM258" s="26"/>
      <c r="EN258" s="26"/>
      <c r="EO258" s="26"/>
      <c r="EP258" s="26"/>
      <c r="EQ258" s="26"/>
      <c r="ER258" s="26"/>
      <c r="ES258" s="26"/>
      <c r="ET258" s="26"/>
      <c r="EU258" s="26"/>
      <c r="EV258" s="26"/>
      <c r="EW258" s="26"/>
      <c r="EX258" s="26"/>
      <c r="EY258" s="26"/>
      <c r="EZ258" s="26"/>
      <c r="FA258" s="26"/>
      <c r="FB258" s="26"/>
      <c r="FC258" s="26"/>
      <c r="FD258" s="26"/>
      <c r="FE258" s="26"/>
      <c r="FF258" s="26"/>
      <c r="FG258" s="26"/>
      <c r="FH258" s="26"/>
      <c r="FI258" s="26"/>
      <c r="FJ258" s="26"/>
      <c r="FK258" s="26"/>
      <c r="FL258" s="26"/>
      <c r="FM258" s="26"/>
      <c r="FN258" s="26"/>
      <c r="FO258" s="26"/>
      <c r="FP258" s="26"/>
      <c r="FQ258" s="26"/>
      <c r="FR258" s="26"/>
      <c r="FS258" s="26"/>
      <c r="FT258" s="26"/>
      <c r="FU258" s="26"/>
      <c r="FV258" s="26"/>
      <c r="FW258" s="26"/>
      <c r="FX258" s="26"/>
      <c r="FY258" s="26"/>
      <c r="FZ258" s="26"/>
      <c r="GA258" s="26"/>
      <c r="GB258" s="26"/>
      <c r="GC258" s="26"/>
      <c r="GD258" s="26"/>
      <c r="GE258" s="26"/>
      <c r="GF258" s="26"/>
      <c r="GG258" s="26"/>
      <c r="GH258" s="26"/>
      <c r="GI258" s="26"/>
      <c r="GJ258" s="26"/>
      <c r="GK258" s="26"/>
      <c r="GL258" s="26"/>
      <c r="GM258" s="26"/>
      <c r="GN258" s="26"/>
      <c r="GO258" s="26"/>
      <c r="GP258" s="26"/>
      <c r="GQ258" s="26"/>
      <c r="GR258" s="26"/>
      <c r="GS258" s="26"/>
      <c r="GT258" s="26"/>
      <c r="GU258" s="26"/>
      <c r="GV258" s="26"/>
      <c r="GW258" s="26"/>
      <c r="GX258" s="26"/>
      <c r="GY258" s="26"/>
      <c r="GZ258" s="26"/>
      <c r="HA258" s="26"/>
      <c r="HB258" s="26"/>
      <c r="HC258" s="26"/>
      <c r="HD258" s="26"/>
      <c r="HE258" s="26"/>
      <c r="HF258" s="26"/>
      <c r="HG258" s="26"/>
      <c r="HH258" s="26"/>
      <c r="HI258" s="26"/>
      <c r="HJ258" s="26"/>
      <c r="HK258" s="26"/>
      <c r="HL258" s="26"/>
      <c r="HM258" s="26"/>
      <c r="HN258" s="26"/>
      <c r="HO258" s="26"/>
      <c r="HP258" s="26"/>
      <c r="HQ258" s="26"/>
      <c r="HR258" s="26"/>
      <c r="HS258" s="26"/>
      <c r="HT258" s="26"/>
      <c r="HU258" s="26"/>
      <c r="HV258" s="26"/>
      <c r="HW258" s="26"/>
      <c r="HX258" s="26"/>
      <c r="HY258" s="26"/>
      <c r="HZ258" s="26"/>
      <c r="IA258" s="26"/>
      <c r="IB258" s="26"/>
      <c r="IC258" s="26"/>
      <c r="ID258" s="26"/>
      <c r="IE258" s="26"/>
      <c r="IF258" s="26"/>
      <c r="IG258" s="26"/>
      <c r="IH258" s="26"/>
      <c r="II258" s="26"/>
      <c r="IJ258" s="26"/>
      <c r="IK258" s="26"/>
      <c r="IL258" s="26"/>
      <c r="IM258" s="26"/>
      <c r="IN258" s="26"/>
      <c r="IO258" s="26"/>
      <c r="IP258" s="26"/>
      <c r="IQ258" s="26"/>
      <c r="IR258" s="26"/>
      <c r="IS258" s="26"/>
      <c r="IT258" s="26"/>
      <c r="IU258" s="26"/>
      <c r="IV258" s="26"/>
    </row>
    <row r="259" spans="1:256" ht="38.25" customHeight="1">
      <c r="A259" s="4" t="s">
        <v>202</v>
      </c>
      <c r="B259" s="4"/>
      <c r="C259" s="4" t="s">
        <v>203</v>
      </c>
      <c r="D259" s="4"/>
      <c r="E259" s="4"/>
      <c r="F259" s="1">
        <f t="shared" ref="F259:F265" si="47">G259+H259</f>
        <v>12593</v>
      </c>
      <c r="G259" s="1">
        <f t="shared" ref="G259:H261" si="48">G260</f>
        <v>12593</v>
      </c>
      <c r="H259" s="1">
        <f t="shared" si="48"/>
        <v>0</v>
      </c>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c r="AY259" s="26"/>
      <c r="AZ259" s="26"/>
      <c r="BA259" s="26"/>
      <c r="BB259" s="26"/>
      <c r="BC259" s="26"/>
      <c r="BD259" s="26"/>
      <c r="BE259" s="26"/>
      <c r="BF259" s="26"/>
      <c r="BG259" s="26"/>
      <c r="BH259" s="26"/>
      <c r="BI259" s="26"/>
      <c r="BJ259" s="26"/>
      <c r="BK259" s="26"/>
      <c r="BL259" s="26"/>
      <c r="BM259" s="26"/>
      <c r="BN259" s="26"/>
      <c r="BO259" s="26"/>
      <c r="BP259" s="26"/>
      <c r="BQ259" s="26"/>
      <c r="BR259" s="26"/>
      <c r="BS259" s="26"/>
      <c r="BT259" s="26"/>
      <c r="BU259" s="26"/>
      <c r="BV259" s="26"/>
      <c r="BW259" s="26"/>
      <c r="BX259" s="26"/>
      <c r="BY259" s="26"/>
      <c r="BZ259" s="26"/>
      <c r="CA259" s="26"/>
      <c r="CB259" s="26"/>
      <c r="CC259" s="26"/>
      <c r="CD259" s="26"/>
      <c r="CE259" s="26"/>
      <c r="CF259" s="26"/>
      <c r="CG259" s="26"/>
      <c r="CH259" s="26"/>
      <c r="CI259" s="26"/>
      <c r="CJ259" s="26"/>
      <c r="CK259" s="26"/>
      <c r="CL259" s="26"/>
      <c r="CM259" s="26"/>
      <c r="CN259" s="26"/>
      <c r="CO259" s="26"/>
      <c r="CP259" s="26"/>
      <c r="CQ259" s="26"/>
      <c r="CR259" s="26"/>
      <c r="CS259" s="26"/>
      <c r="CT259" s="26"/>
      <c r="CU259" s="26"/>
      <c r="CV259" s="26"/>
      <c r="CW259" s="26"/>
      <c r="CX259" s="26"/>
      <c r="CY259" s="26"/>
      <c r="CZ259" s="26"/>
      <c r="DA259" s="26"/>
      <c r="DB259" s="26"/>
      <c r="DC259" s="26"/>
      <c r="DD259" s="26"/>
      <c r="DE259" s="26"/>
      <c r="DF259" s="26"/>
      <c r="DG259" s="26"/>
      <c r="DH259" s="26"/>
      <c r="DI259" s="26"/>
      <c r="DJ259" s="26"/>
      <c r="DK259" s="26"/>
      <c r="DL259" s="26"/>
      <c r="DM259" s="26"/>
      <c r="DN259" s="26"/>
      <c r="DO259" s="26"/>
      <c r="DP259" s="26"/>
      <c r="DQ259" s="26"/>
      <c r="DR259" s="26"/>
      <c r="DS259" s="26"/>
      <c r="DT259" s="26"/>
      <c r="DU259" s="26"/>
      <c r="DV259" s="26"/>
      <c r="DW259" s="26"/>
      <c r="DX259" s="26"/>
      <c r="DY259" s="26"/>
      <c r="DZ259" s="26"/>
      <c r="EA259" s="26"/>
      <c r="EB259" s="26"/>
      <c r="EC259" s="26"/>
      <c r="ED259" s="26"/>
      <c r="EE259" s="26"/>
      <c r="EF259" s="26"/>
      <c r="EG259" s="26"/>
      <c r="EH259" s="26"/>
      <c r="EI259" s="26"/>
      <c r="EJ259" s="26"/>
      <c r="EK259" s="26"/>
      <c r="EL259" s="26"/>
      <c r="EM259" s="26"/>
      <c r="EN259" s="26"/>
      <c r="EO259" s="26"/>
      <c r="EP259" s="26"/>
      <c r="EQ259" s="26"/>
      <c r="ER259" s="26"/>
      <c r="ES259" s="26"/>
      <c r="ET259" s="26"/>
      <c r="EU259" s="26"/>
      <c r="EV259" s="26"/>
      <c r="EW259" s="26"/>
      <c r="EX259" s="26"/>
      <c r="EY259" s="26"/>
      <c r="EZ259" s="26"/>
      <c r="FA259" s="26"/>
      <c r="FB259" s="26"/>
      <c r="FC259" s="26"/>
      <c r="FD259" s="26"/>
      <c r="FE259" s="26"/>
      <c r="FF259" s="26"/>
      <c r="FG259" s="26"/>
      <c r="FH259" s="26"/>
      <c r="FI259" s="26"/>
      <c r="FJ259" s="26"/>
      <c r="FK259" s="26"/>
      <c r="FL259" s="26"/>
      <c r="FM259" s="26"/>
      <c r="FN259" s="26"/>
      <c r="FO259" s="26"/>
      <c r="FP259" s="26"/>
      <c r="FQ259" s="26"/>
      <c r="FR259" s="26"/>
      <c r="FS259" s="26"/>
      <c r="FT259" s="26"/>
      <c r="FU259" s="26"/>
      <c r="FV259" s="26"/>
      <c r="FW259" s="26"/>
      <c r="FX259" s="26"/>
      <c r="FY259" s="26"/>
      <c r="FZ259" s="26"/>
      <c r="GA259" s="26"/>
      <c r="GB259" s="26"/>
      <c r="GC259" s="26"/>
      <c r="GD259" s="26"/>
      <c r="GE259" s="26"/>
      <c r="GF259" s="26"/>
      <c r="GG259" s="26"/>
      <c r="GH259" s="26"/>
      <c r="GI259" s="26"/>
      <c r="GJ259" s="26"/>
      <c r="GK259" s="26"/>
      <c r="GL259" s="26"/>
      <c r="GM259" s="26"/>
      <c r="GN259" s="26"/>
      <c r="GO259" s="26"/>
      <c r="GP259" s="26"/>
      <c r="GQ259" s="26"/>
      <c r="GR259" s="26"/>
      <c r="GS259" s="26"/>
      <c r="GT259" s="26"/>
      <c r="GU259" s="26"/>
      <c r="GV259" s="26"/>
      <c r="GW259" s="26"/>
      <c r="GX259" s="26"/>
      <c r="GY259" s="26"/>
      <c r="GZ259" s="26"/>
      <c r="HA259" s="26"/>
      <c r="HB259" s="26"/>
      <c r="HC259" s="26"/>
      <c r="HD259" s="26"/>
      <c r="HE259" s="26"/>
      <c r="HF259" s="26"/>
      <c r="HG259" s="26"/>
      <c r="HH259" s="26"/>
      <c r="HI259" s="26"/>
      <c r="HJ259" s="26"/>
      <c r="HK259" s="26"/>
      <c r="HL259" s="26"/>
      <c r="HM259" s="26"/>
      <c r="HN259" s="26"/>
      <c r="HO259" s="26"/>
      <c r="HP259" s="26"/>
      <c r="HQ259" s="26"/>
      <c r="HR259" s="26"/>
      <c r="HS259" s="26"/>
      <c r="HT259" s="26"/>
      <c r="HU259" s="26"/>
      <c r="HV259" s="26"/>
      <c r="HW259" s="26"/>
      <c r="HX259" s="26"/>
      <c r="HY259" s="26"/>
      <c r="HZ259" s="26"/>
      <c r="IA259" s="26"/>
      <c r="IB259" s="26"/>
      <c r="IC259" s="26"/>
      <c r="ID259" s="26"/>
      <c r="IE259" s="26"/>
      <c r="IF259" s="26"/>
      <c r="IG259" s="26"/>
      <c r="IH259" s="26"/>
      <c r="II259" s="26"/>
      <c r="IJ259" s="26"/>
      <c r="IK259" s="26"/>
      <c r="IL259" s="26"/>
      <c r="IM259" s="26"/>
      <c r="IN259" s="26"/>
      <c r="IO259" s="26"/>
      <c r="IP259" s="26"/>
      <c r="IQ259" s="26"/>
      <c r="IR259" s="26"/>
      <c r="IS259" s="26"/>
      <c r="IT259" s="26"/>
      <c r="IU259" s="26"/>
      <c r="IV259" s="26"/>
    </row>
    <row r="260" spans="1:256" ht="37.5" customHeight="1">
      <c r="A260" s="4" t="s">
        <v>204</v>
      </c>
      <c r="B260" s="4"/>
      <c r="C260" s="4" t="s">
        <v>205</v>
      </c>
      <c r="D260" s="4"/>
      <c r="E260" s="4"/>
      <c r="F260" s="1">
        <f t="shared" si="47"/>
        <v>12593</v>
      </c>
      <c r="G260" s="1">
        <f t="shared" si="48"/>
        <v>12593</v>
      </c>
      <c r="H260" s="1">
        <f t="shared" si="48"/>
        <v>0</v>
      </c>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c r="AY260" s="26"/>
      <c r="AZ260" s="26"/>
      <c r="BA260" s="26"/>
      <c r="BB260" s="26"/>
      <c r="BC260" s="26"/>
      <c r="BD260" s="26"/>
      <c r="BE260" s="26"/>
      <c r="BF260" s="26"/>
      <c r="BG260" s="26"/>
      <c r="BH260" s="26"/>
      <c r="BI260" s="26"/>
      <c r="BJ260" s="26"/>
      <c r="BK260" s="26"/>
      <c r="BL260" s="26"/>
      <c r="BM260" s="26"/>
      <c r="BN260" s="26"/>
      <c r="BO260" s="26"/>
      <c r="BP260" s="26"/>
      <c r="BQ260" s="26"/>
      <c r="BR260" s="26"/>
      <c r="BS260" s="26"/>
      <c r="BT260" s="26"/>
      <c r="BU260" s="26"/>
      <c r="BV260" s="26"/>
      <c r="BW260" s="26"/>
      <c r="BX260" s="26"/>
      <c r="BY260" s="26"/>
      <c r="BZ260" s="26"/>
      <c r="CA260" s="26"/>
      <c r="CB260" s="26"/>
      <c r="CC260" s="26"/>
      <c r="CD260" s="26"/>
      <c r="CE260" s="26"/>
      <c r="CF260" s="26"/>
      <c r="CG260" s="26"/>
      <c r="CH260" s="26"/>
      <c r="CI260" s="26"/>
      <c r="CJ260" s="26"/>
      <c r="CK260" s="26"/>
      <c r="CL260" s="26"/>
      <c r="CM260" s="26"/>
      <c r="CN260" s="26"/>
      <c r="CO260" s="26"/>
      <c r="CP260" s="26"/>
      <c r="CQ260" s="26"/>
      <c r="CR260" s="26"/>
      <c r="CS260" s="26"/>
      <c r="CT260" s="26"/>
      <c r="CU260" s="26"/>
      <c r="CV260" s="26"/>
      <c r="CW260" s="26"/>
      <c r="CX260" s="26"/>
      <c r="CY260" s="26"/>
      <c r="CZ260" s="26"/>
      <c r="DA260" s="26"/>
      <c r="DB260" s="26"/>
      <c r="DC260" s="26"/>
      <c r="DD260" s="26"/>
      <c r="DE260" s="26"/>
      <c r="DF260" s="26"/>
      <c r="DG260" s="26"/>
      <c r="DH260" s="26"/>
      <c r="DI260" s="26"/>
      <c r="DJ260" s="26"/>
      <c r="DK260" s="26"/>
      <c r="DL260" s="26"/>
      <c r="DM260" s="26"/>
      <c r="DN260" s="26"/>
      <c r="DO260" s="26"/>
      <c r="DP260" s="26"/>
      <c r="DQ260" s="26"/>
      <c r="DR260" s="26"/>
      <c r="DS260" s="26"/>
      <c r="DT260" s="26"/>
      <c r="DU260" s="26"/>
      <c r="DV260" s="26"/>
      <c r="DW260" s="26"/>
      <c r="DX260" s="26"/>
      <c r="DY260" s="26"/>
      <c r="DZ260" s="26"/>
      <c r="EA260" s="26"/>
      <c r="EB260" s="26"/>
      <c r="EC260" s="26"/>
      <c r="ED260" s="26"/>
      <c r="EE260" s="26"/>
      <c r="EF260" s="26"/>
      <c r="EG260" s="26"/>
      <c r="EH260" s="26"/>
      <c r="EI260" s="26"/>
      <c r="EJ260" s="26"/>
      <c r="EK260" s="26"/>
      <c r="EL260" s="26"/>
      <c r="EM260" s="26"/>
      <c r="EN260" s="26"/>
      <c r="EO260" s="26"/>
      <c r="EP260" s="26"/>
      <c r="EQ260" s="26"/>
      <c r="ER260" s="26"/>
      <c r="ES260" s="26"/>
      <c r="ET260" s="26"/>
      <c r="EU260" s="26"/>
      <c r="EV260" s="26"/>
      <c r="EW260" s="26"/>
      <c r="EX260" s="26"/>
      <c r="EY260" s="26"/>
      <c r="EZ260" s="26"/>
      <c r="FA260" s="26"/>
      <c r="FB260" s="26"/>
      <c r="FC260" s="26"/>
      <c r="FD260" s="26"/>
      <c r="FE260" s="26"/>
      <c r="FF260" s="26"/>
      <c r="FG260" s="26"/>
      <c r="FH260" s="26"/>
      <c r="FI260" s="26"/>
      <c r="FJ260" s="26"/>
      <c r="FK260" s="26"/>
      <c r="FL260" s="26"/>
      <c r="FM260" s="26"/>
      <c r="FN260" s="26"/>
      <c r="FO260" s="26"/>
      <c r="FP260" s="26"/>
      <c r="FQ260" s="26"/>
      <c r="FR260" s="26"/>
      <c r="FS260" s="26"/>
      <c r="FT260" s="26"/>
      <c r="FU260" s="26"/>
      <c r="FV260" s="26"/>
      <c r="FW260" s="26"/>
      <c r="FX260" s="26"/>
      <c r="FY260" s="26"/>
      <c r="FZ260" s="26"/>
      <c r="GA260" s="26"/>
      <c r="GB260" s="26"/>
      <c r="GC260" s="26"/>
      <c r="GD260" s="26"/>
      <c r="GE260" s="26"/>
      <c r="GF260" s="26"/>
      <c r="GG260" s="26"/>
      <c r="GH260" s="26"/>
      <c r="GI260" s="26"/>
      <c r="GJ260" s="26"/>
      <c r="GK260" s="26"/>
      <c r="GL260" s="26"/>
      <c r="GM260" s="26"/>
      <c r="GN260" s="26"/>
      <c r="GO260" s="26"/>
      <c r="GP260" s="26"/>
      <c r="GQ260" s="26"/>
      <c r="GR260" s="26"/>
      <c r="GS260" s="26"/>
      <c r="GT260" s="26"/>
      <c r="GU260" s="26"/>
      <c r="GV260" s="26"/>
      <c r="GW260" s="26"/>
      <c r="GX260" s="26"/>
      <c r="GY260" s="26"/>
      <c r="GZ260" s="26"/>
      <c r="HA260" s="26"/>
      <c r="HB260" s="26"/>
      <c r="HC260" s="26"/>
      <c r="HD260" s="26"/>
      <c r="HE260" s="26"/>
      <c r="HF260" s="26"/>
      <c r="HG260" s="26"/>
      <c r="HH260" s="26"/>
      <c r="HI260" s="26"/>
      <c r="HJ260" s="26"/>
      <c r="HK260" s="26"/>
      <c r="HL260" s="26"/>
      <c r="HM260" s="26"/>
      <c r="HN260" s="26"/>
      <c r="HO260" s="26"/>
      <c r="HP260" s="26"/>
      <c r="HQ260" s="26"/>
      <c r="HR260" s="26"/>
      <c r="HS260" s="26"/>
      <c r="HT260" s="26"/>
      <c r="HU260" s="26"/>
      <c r="HV260" s="26"/>
      <c r="HW260" s="26"/>
      <c r="HX260" s="26"/>
      <c r="HY260" s="26"/>
      <c r="HZ260" s="26"/>
      <c r="IA260" s="26"/>
      <c r="IB260" s="26"/>
      <c r="IC260" s="26"/>
      <c r="ID260" s="26"/>
      <c r="IE260" s="26"/>
      <c r="IF260" s="26"/>
      <c r="IG260" s="26"/>
      <c r="IH260" s="26"/>
      <c r="II260" s="26"/>
      <c r="IJ260" s="26"/>
      <c r="IK260" s="26"/>
      <c r="IL260" s="26"/>
      <c r="IM260" s="26"/>
      <c r="IN260" s="26"/>
      <c r="IO260" s="26"/>
      <c r="IP260" s="26"/>
      <c r="IQ260" s="26"/>
      <c r="IR260" s="26"/>
      <c r="IS260" s="26"/>
      <c r="IT260" s="26"/>
      <c r="IU260" s="26"/>
      <c r="IV260" s="26"/>
    </row>
    <row r="261" spans="1:256" ht="147" customHeight="1">
      <c r="A261" s="4" t="s">
        <v>147</v>
      </c>
      <c r="B261" s="4"/>
      <c r="C261" s="4" t="s">
        <v>205</v>
      </c>
      <c r="D261" s="4" t="s">
        <v>148</v>
      </c>
      <c r="E261" s="4"/>
      <c r="F261" s="1">
        <f t="shared" si="47"/>
        <v>12593</v>
      </c>
      <c r="G261" s="1">
        <f t="shared" si="48"/>
        <v>12593</v>
      </c>
      <c r="H261" s="1">
        <f t="shared" si="48"/>
        <v>0</v>
      </c>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c r="AY261" s="26"/>
      <c r="AZ261" s="26"/>
      <c r="BA261" s="26"/>
      <c r="BB261" s="26"/>
      <c r="BC261" s="26"/>
      <c r="BD261" s="26"/>
      <c r="BE261" s="26"/>
      <c r="BF261" s="26"/>
      <c r="BG261" s="26"/>
      <c r="BH261" s="26"/>
      <c r="BI261" s="26"/>
      <c r="BJ261" s="26"/>
      <c r="BK261" s="26"/>
      <c r="BL261" s="26"/>
      <c r="BM261" s="26"/>
      <c r="BN261" s="26"/>
      <c r="BO261" s="26"/>
      <c r="BP261" s="26"/>
      <c r="BQ261" s="26"/>
      <c r="BR261" s="26"/>
      <c r="BS261" s="26"/>
      <c r="BT261" s="26"/>
      <c r="BU261" s="26"/>
      <c r="BV261" s="26"/>
      <c r="BW261" s="26"/>
      <c r="BX261" s="26"/>
      <c r="BY261" s="26"/>
      <c r="BZ261" s="26"/>
      <c r="CA261" s="26"/>
      <c r="CB261" s="26"/>
      <c r="CC261" s="26"/>
      <c r="CD261" s="26"/>
      <c r="CE261" s="26"/>
      <c r="CF261" s="26"/>
      <c r="CG261" s="26"/>
      <c r="CH261" s="26"/>
      <c r="CI261" s="26"/>
      <c r="CJ261" s="26"/>
      <c r="CK261" s="26"/>
      <c r="CL261" s="26"/>
      <c r="CM261" s="26"/>
      <c r="CN261" s="26"/>
      <c r="CO261" s="26"/>
      <c r="CP261" s="26"/>
      <c r="CQ261" s="26"/>
      <c r="CR261" s="26"/>
      <c r="CS261" s="26"/>
      <c r="CT261" s="26"/>
      <c r="CU261" s="26"/>
      <c r="CV261" s="26"/>
      <c r="CW261" s="26"/>
      <c r="CX261" s="26"/>
      <c r="CY261" s="26"/>
      <c r="CZ261" s="26"/>
      <c r="DA261" s="26"/>
      <c r="DB261" s="26"/>
      <c r="DC261" s="26"/>
      <c r="DD261" s="26"/>
      <c r="DE261" s="26"/>
      <c r="DF261" s="26"/>
      <c r="DG261" s="26"/>
      <c r="DH261" s="26"/>
      <c r="DI261" s="26"/>
      <c r="DJ261" s="26"/>
      <c r="DK261" s="26"/>
      <c r="DL261" s="26"/>
      <c r="DM261" s="26"/>
      <c r="DN261" s="26"/>
      <c r="DO261" s="26"/>
      <c r="DP261" s="26"/>
      <c r="DQ261" s="26"/>
      <c r="DR261" s="26"/>
      <c r="DS261" s="26"/>
      <c r="DT261" s="26"/>
      <c r="DU261" s="26"/>
      <c r="DV261" s="26"/>
      <c r="DW261" s="26"/>
      <c r="DX261" s="26"/>
      <c r="DY261" s="26"/>
      <c r="DZ261" s="26"/>
      <c r="EA261" s="26"/>
      <c r="EB261" s="26"/>
      <c r="EC261" s="26"/>
      <c r="ED261" s="26"/>
      <c r="EE261" s="26"/>
      <c r="EF261" s="26"/>
      <c r="EG261" s="26"/>
      <c r="EH261" s="26"/>
      <c r="EI261" s="26"/>
      <c r="EJ261" s="26"/>
      <c r="EK261" s="26"/>
      <c r="EL261" s="26"/>
      <c r="EM261" s="26"/>
      <c r="EN261" s="26"/>
      <c r="EO261" s="26"/>
      <c r="EP261" s="26"/>
      <c r="EQ261" s="26"/>
      <c r="ER261" s="26"/>
      <c r="ES261" s="26"/>
      <c r="ET261" s="26"/>
      <c r="EU261" s="26"/>
      <c r="EV261" s="26"/>
      <c r="EW261" s="26"/>
      <c r="EX261" s="26"/>
      <c r="EY261" s="26"/>
      <c r="EZ261" s="26"/>
      <c r="FA261" s="26"/>
      <c r="FB261" s="26"/>
      <c r="FC261" s="26"/>
      <c r="FD261" s="26"/>
      <c r="FE261" s="26"/>
      <c r="FF261" s="26"/>
      <c r="FG261" s="26"/>
      <c r="FH261" s="26"/>
      <c r="FI261" s="26"/>
      <c r="FJ261" s="26"/>
      <c r="FK261" s="26"/>
      <c r="FL261" s="26"/>
      <c r="FM261" s="26"/>
      <c r="FN261" s="26"/>
      <c r="FO261" s="26"/>
      <c r="FP261" s="26"/>
      <c r="FQ261" s="26"/>
      <c r="FR261" s="26"/>
      <c r="FS261" s="26"/>
      <c r="FT261" s="26"/>
      <c r="FU261" s="26"/>
      <c r="FV261" s="26"/>
      <c r="FW261" s="26"/>
      <c r="FX261" s="26"/>
      <c r="FY261" s="26"/>
      <c r="FZ261" s="26"/>
      <c r="GA261" s="26"/>
      <c r="GB261" s="26"/>
      <c r="GC261" s="26"/>
      <c r="GD261" s="26"/>
      <c r="GE261" s="26"/>
      <c r="GF261" s="26"/>
      <c r="GG261" s="26"/>
      <c r="GH261" s="26"/>
      <c r="GI261" s="26"/>
      <c r="GJ261" s="26"/>
      <c r="GK261" s="26"/>
      <c r="GL261" s="26"/>
      <c r="GM261" s="26"/>
      <c r="GN261" s="26"/>
      <c r="GO261" s="26"/>
      <c r="GP261" s="26"/>
      <c r="GQ261" s="26"/>
      <c r="GR261" s="26"/>
      <c r="GS261" s="26"/>
      <c r="GT261" s="26"/>
      <c r="GU261" s="26"/>
      <c r="GV261" s="26"/>
      <c r="GW261" s="26"/>
      <c r="GX261" s="26"/>
      <c r="GY261" s="26"/>
      <c r="GZ261" s="26"/>
      <c r="HA261" s="26"/>
      <c r="HB261" s="26"/>
      <c r="HC261" s="26"/>
      <c r="HD261" s="26"/>
      <c r="HE261" s="26"/>
      <c r="HF261" s="26"/>
      <c r="HG261" s="26"/>
      <c r="HH261" s="26"/>
      <c r="HI261" s="26"/>
      <c r="HJ261" s="26"/>
      <c r="HK261" s="26"/>
      <c r="HL261" s="26"/>
      <c r="HM261" s="26"/>
      <c r="HN261" s="26"/>
      <c r="HO261" s="26"/>
      <c r="HP261" s="26"/>
      <c r="HQ261" s="26"/>
      <c r="HR261" s="26"/>
      <c r="HS261" s="26"/>
      <c r="HT261" s="26"/>
      <c r="HU261" s="26"/>
      <c r="HV261" s="26"/>
      <c r="HW261" s="26"/>
      <c r="HX261" s="26"/>
      <c r="HY261" s="26"/>
      <c r="HZ261" s="26"/>
      <c r="IA261" s="26"/>
      <c r="IB261" s="26"/>
      <c r="IC261" s="26"/>
      <c r="ID261" s="26"/>
      <c r="IE261" s="26"/>
      <c r="IF261" s="26"/>
      <c r="IG261" s="26"/>
      <c r="IH261" s="26"/>
      <c r="II261" s="26"/>
      <c r="IJ261" s="26"/>
      <c r="IK261" s="26"/>
      <c r="IL261" s="26"/>
      <c r="IM261" s="26"/>
      <c r="IN261" s="26"/>
      <c r="IO261" s="26"/>
      <c r="IP261" s="26"/>
      <c r="IQ261" s="26"/>
      <c r="IR261" s="26"/>
      <c r="IS261" s="26"/>
      <c r="IT261" s="26"/>
      <c r="IU261" s="26"/>
      <c r="IV261" s="26"/>
    </row>
    <row r="262" spans="1:256" ht="128.25" customHeight="1">
      <c r="A262" s="9" t="s">
        <v>490</v>
      </c>
      <c r="B262" s="4"/>
      <c r="C262" s="4" t="s">
        <v>205</v>
      </c>
      <c r="D262" s="4" t="s">
        <v>206</v>
      </c>
      <c r="E262" s="2"/>
      <c r="F262" s="1">
        <f>G262+H262</f>
        <v>12593</v>
      </c>
      <c r="G262" s="1">
        <f t="shared" ref="G262:H264" si="49">G263</f>
        <v>12593</v>
      </c>
      <c r="H262" s="1">
        <f t="shared" si="49"/>
        <v>0</v>
      </c>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c r="AY262" s="26"/>
      <c r="AZ262" s="26"/>
      <c r="BA262" s="26"/>
      <c r="BB262" s="26"/>
      <c r="BC262" s="26"/>
      <c r="BD262" s="26"/>
      <c r="BE262" s="26"/>
      <c r="BF262" s="26"/>
      <c r="BG262" s="26"/>
      <c r="BH262" s="26"/>
      <c r="BI262" s="26"/>
      <c r="BJ262" s="26"/>
      <c r="BK262" s="26"/>
      <c r="BL262" s="26"/>
      <c r="BM262" s="26"/>
      <c r="BN262" s="26"/>
      <c r="BO262" s="26"/>
      <c r="BP262" s="26"/>
      <c r="BQ262" s="26"/>
      <c r="BR262" s="26"/>
      <c r="BS262" s="26"/>
      <c r="BT262" s="26"/>
      <c r="BU262" s="26"/>
      <c r="BV262" s="26"/>
      <c r="BW262" s="26"/>
      <c r="BX262" s="26"/>
      <c r="BY262" s="26"/>
      <c r="BZ262" s="26"/>
      <c r="CA262" s="26"/>
      <c r="CB262" s="26"/>
      <c r="CC262" s="26"/>
      <c r="CD262" s="26"/>
      <c r="CE262" s="26"/>
      <c r="CF262" s="26"/>
      <c r="CG262" s="26"/>
      <c r="CH262" s="26"/>
      <c r="CI262" s="26"/>
      <c r="CJ262" s="26"/>
      <c r="CK262" s="26"/>
      <c r="CL262" s="26"/>
      <c r="CM262" s="26"/>
      <c r="CN262" s="26"/>
      <c r="CO262" s="26"/>
      <c r="CP262" s="26"/>
      <c r="CQ262" s="26"/>
      <c r="CR262" s="26"/>
      <c r="CS262" s="26"/>
      <c r="CT262" s="26"/>
      <c r="CU262" s="26"/>
      <c r="CV262" s="26"/>
      <c r="CW262" s="26"/>
      <c r="CX262" s="26"/>
      <c r="CY262" s="26"/>
      <c r="CZ262" s="26"/>
      <c r="DA262" s="26"/>
      <c r="DB262" s="26"/>
      <c r="DC262" s="26"/>
      <c r="DD262" s="26"/>
      <c r="DE262" s="26"/>
      <c r="DF262" s="26"/>
      <c r="DG262" s="26"/>
      <c r="DH262" s="26"/>
      <c r="DI262" s="26"/>
      <c r="DJ262" s="26"/>
      <c r="DK262" s="26"/>
      <c r="DL262" s="26"/>
      <c r="DM262" s="26"/>
      <c r="DN262" s="26"/>
      <c r="DO262" s="26"/>
      <c r="DP262" s="26"/>
      <c r="DQ262" s="26"/>
      <c r="DR262" s="26"/>
      <c r="DS262" s="26"/>
      <c r="DT262" s="26"/>
      <c r="DU262" s="26"/>
      <c r="DV262" s="26"/>
      <c r="DW262" s="26"/>
      <c r="DX262" s="26"/>
      <c r="DY262" s="26"/>
      <c r="DZ262" s="26"/>
      <c r="EA262" s="26"/>
      <c r="EB262" s="26"/>
      <c r="EC262" s="26"/>
      <c r="ED262" s="26"/>
      <c r="EE262" s="26"/>
      <c r="EF262" s="26"/>
      <c r="EG262" s="26"/>
      <c r="EH262" s="26"/>
      <c r="EI262" s="26"/>
      <c r="EJ262" s="26"/>
      <c r="EK262" s="26"/>
      <c r="EL262" s="26"/>
      <c r="EM262" s="26"/>
      <c r="EN262" s="26"/>
      <c r="EO262" s="26"/>
      <c r="EP262" s="26"/>
      <c r="EQ262" s="26"/>
      <c r="ER262" s="26"/>
      <c r="ES262" s="26"/>
      <c r="ET262" s="26"/>
      <c r="EU262" s="26"/>
      <c r="EV262" s="26"/>
      <c r="EW262" s="26"/>
      <c r="EX262" s="26"/>
      <c r="EY262" s="26"/>
      <c r="EZ262" s="26"/>
      <c r="FA262" s="26"/>
      <c r="FB262" s="26"/>
      <c r="FC262" s="26"/>
      <c r="FD262" s="26"/>
      <c r="FE262" s="26"/>
      <c r="FF262" s="26"/>
      <c r="FG262" s="26"/>
      <c r="FH262" s="26"/>
      <c r="FI262" s="26"/>
      <c r="FJ262" s="26"/>
      <c r="FK262" s="26"/>
      <c r="FL262" s="26"/>
      <c r="FM262" s="26"/>
      <c r="FN262" s="26"/>
      <c r="FO262" s="26"/>
      <c r="FP262" s="26"/>
      <c r="FQ262" s="26"/>
      <c r="FR262" s="26"/>
      <c r="FS262" s="26"/>
      <c r="FT262" s="26"/>
      <c r="FU262" s="26"/>
      <c r="FV262" s="26"/>
      <c r="FW262" s="26"/>
      <c r="FX262" s="26"/>
      <c r="FY262" s="26"/>
      <c r="FZ262" s="26"/>
      <c r="GA262" s="26"/>
      <c r="GB262" s="26"/>
      <c r="GC262" s="26"/>
      <c r="GD262" s="26"/>
      <c r="GE262" s="26"/>
      <c r="GF262" s="26"/>
      <c r="GG262" s="26"/>
      <c r="GH262" s="26"/>
      <c r="GI262" s="26"/>
      <c r="GJ262" s="26"/>
      <c r="GK262" s="26"/>
      <c r="GL262" s="26"/>
      <c r="GM262" s="26"/>
      <c r="GN262" s="26"/>
      <c r="GO262" s="26"/>
      <c r="GP262" s="26"/>
      <c r="GQ262" s="26"/>
      <c r="GR262" s="26"/>
      <c r="GS262" s="26"/>
      <c r="GT262" s="26"/>
      <c r="GU262" s="26"/>
      <c r="GV262" s="26"/>
      <c r="GW262" s="26"/>
      <c r="GX262" s="26"/>
      <c r="GY262" s="26"/>
      <c r="GZ262" s="26"/>
      <c r="HA262" s="26"/>
      <c r="HB262" s="26"/>
      <c r="HC262" s="26"/>
      <c r="HD262" s="26"/>
      <c r="HE262" s="26"/>
      <c r="HF262" s="26"/>
      <c r="HG262" s="26"/>
      <c r="HH262" s="26"/>
      <c r="HI262" s="26"/>
      <c r="HJ262" s="26"/>
      <c r="HK262" s="26"/>
      <c r="HL262" s="26"/>
      <c r="HM262" s="26"/>
      <c r="HN262" s="26"/>
      <c r="HO262" s="26"/>
      <c r="HP262" s="26"/>
      <c r="HQ262" s="26"/>
      <c r="HR262" s="26"/>
      <c r="HS262" s="26"/>
      <c r="HT262" s="26"/>
      <c r="HU262" s="26"/>
      <c r="HV262" s="26"/>
      <c r="HW262" s="26"/>
      <c r="HX262" s="26"/>
      <c r="HY262" s="26"/>
      <c r="HZ262" s="26"/>
      <c r="IA262" s="26"/>
      <c r="IB262" s="26"/>
      <c r="IC262" s="26"/>
      <c r="ID262" s="26"/>
      <c r="IE262" s="26"/>
      <c r="IF262" s="26"/>
      <c r="IG262" s="26"/>
      <c r="IH262" s="26"/>
      <c r="II262" s="26"/>
      <c r="IJ262" s="26"/>
      <c r="IK262" s="26"/>
      <c r="IL262" s="26"/>
      <c r="IM262" s="26"/>
      <c r="IN262" s="26"/>
      <c r="IO262" s="26"/>
      <c r="IP262" s="26"/>
      <c r="IQ262" s="26"/>
      <c r="IR262" s="26"/>
      <c r="IS262" s="26"/>
      <c r="IT262" s="26"/>
      <c r="IU262" s="26"/>
      <c r="IV262" s="26"/>
    </row>
    <row r="263" spans="1:256" ht="70.5" customHeight="1">
      <c r="A263" s="4" t="s">
        <v>997</v>
      </c>
      <c r="B263" s="4"/>
      <c r="C263" s="4" t="s">
        <v>205</v>
      </c>
      <c r="D263" s="4" t="s">
        <v>998</v>
      </c>
      <c r="E263" s="4"/>
      <c r="F263" s="1">
        <f t="shared" si="47"/>
        <v>12593</v>
      </c>
      <c r="G263" s="1">
        <f t="shared" si="49"/>
        <v>12593</v>
      </c>
      <c r="H263" s="1">
        <f t="shared" si="49"/>
        <v>0</v>
      </c>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c r="AY263" s="26"/>
      <c r="AZ263" s="26"/>
      <c r="BA263" s="26"/>
      <c r="BB263" s="26"/>
      <c r="BC263" s="26"/>
      <c r="BD263" s="26"/>
      <c r="BE263" s="26"/>
      <c r="BF263" s="26"/>
      <c r="BG263" s="26"/>
      <c r="BH263" s="26"/>
      <c r="BI263" s="26"/>
      <c r="BJ263" s="26"/>
      <c r="BK263" s="26"/>
      <c r="BL263" s="26"/>
      <c r="BM263" s="26"/>
      <c r="BN263" s="26"/>
      <c r="BO263" s="26"/>
      <c r="BP263" s="26"/>
      <c r="BQ263" s="26"/>
      <c r="BR263" s="26"/>
      <c r="BS263" s="26"/>
      <c r="BT263" s="26"/>
      <c r="BU263" s="26"/>
      <c r="BV263" s="26"/>
      <c r="BW263" s="26"/>
      <c r="BX263" s="26"/>
      <c r="BY263" s="26"/>
      <c r="BZ263" s="26"/>
      <c r="CA263" s="26"/>
      <c r="CB263" s="26"/>
      <c r="CC263" s="26"/>
      <c r="CD263" s="26"/>
      <c r="CE263" s="26"/>
      <c r="CF263" s="26"/>
      <c r="CG263" s="26"/>
      <c r="CH263" s="26"/>
      <c r="CI263" s="26"/>
      <c r="CJ263" s="26"/>
      <c r="CK263" s="26"/>
      <c r="CL263" s="26"/>
      <c r="CM263" s="26"/>
      <c r="CN263" s="26"/>
      <c r="CO263" s="26"/>
      <c r="CP263" s="26"/>
      <c r="CQ263" s="26"/>
      <c r="CR263" s="26"/>
      <c r="CS263" s="26"/>
      <c r="CT263" s="26"/>
      <c r="CU263" s="26"/>
      <c r="CV263" s="26"/>
      <c r="CW263" s="26"/>
      <c r="CX263" s="26"/>
      <c r="CY263" s="26"/>
      <c r="CZ263" s="26"/>
      <c r="DA263" s="26"/>
      <c r="DB263" s="26"/>
      <c r="DC263" s="26"/>
      <c r="DD263" s="26"/>
      <c r="DE263" s="26"/>
      <c r="DF263" s="26"/>
      <c r="DG263" s="26"/>
      <c r="DH263" s="26"/>
      <c r="DI263" s="26"/>
      <c r="DJ263" s="26"/>
      <c r="DK263" s="26"/>
      <c r="DL263" s="26"/>
      <c r="DM263" s="26"/>
      <c r="DN263" s="26"/>
      <c r="DO263" s="26"/>
      <c r="DP263" s="26"/>
      <c r="DQ263" s="26"/>
      <c r="DR263" s="26"/>
      <c r="DS263" s="26"/>
      <c r="DT263" s="26"/>
      <c r="DU263" s="26"/>
      <c r="DV263" s="26"/>
      <c r="DW263" s="26"/>
      <c r="DX263" s="26"/>
      <c r="DY263" s="26"/>
      <c r="DZ263" s="26"/>
      <c r="EA263" s="26"/>
      <c r="EB263" s="26"/>
      <c r="EC263" s="26"/>
      <c r="ED263" s="26"/>
      <c r="EE263" s="26"/>
      <c r="EF263" s="26"/>
      <c r="EG263" s="26"/>
      <c r="EH263" s="26"/>
      <c r="EI263" s="26"/>
      <c r="EJ263" s="26"/>
      <c r="EK263" s="26"/>
      <c r="EL263" s="26"/>
      <c r="EM263" s="26"/>
      <c r="EN263" s="26"/>
      <c r="EO263" s="26"/>
      <c r="EP263" s="26"/>
      <c r="EQ263" s="26"/>
      <c r="ER263" s="26"/>
      <c r="ES263" s="26"/>
      <c r="ET263" s="26"/>
      <c r="EU263" s="26"/>
      <c r="EV263" s="26"/>
      <c r="EW263" s="26"/>
      <c r="EX263" s="26"/>
      <c r="EY263" s="26"/>
      <c r="EZ263" s="26"/>
      <c r="FA263" s="26"/>
      <c r="FB263" s="26"/>
      <c r="FC263" s="26"/>
      <c r="FD263" s="26"/>
      <c r="FE263" s="26"/>
      <c r="FF263" s="26"/>
      <c r="FG263" s="26"/>
      <c r="FH263" s="26"/>
      <c r="FI263" s="26"/>
      <c r="FJ263" s="26"/>
      <c r="FK263" s="26"/>
      <c r="FL263" s="26"/>
      <c r="FM263" s="26"/>
      <c r="FN263" s="26"/>
      <c r="FO263" s="26"/>
      <c r="FP263" s="26"/>
      <c r="FQ263" s="26"/>
      <c r="FR263" s="26"/>
      <c r="FS263" s="26"/>
      <c r="FT263" s="26"/>
      <c r="FU263" s="26"/>
      <c r="FV263" s="26"/>
      <c r="FW263" s="26"/>
      <c r="FX263" s="26"/>
      <c r="FY263" s="26"/>
      <c r="FZ263" s="26"/>
      <c r="GA263" s="26"/>
      <c r="GB263" s="26"/>
      <c r="GC263" s="26"/>
      <c r="GD263" s="26"/>
      <c r="GE263" s="26"/>
      <c r="GF263" s="26"/>
      <c r="GG263" s="26"/>
      <c r="GH263" s="26"/>
      <c r="GI263" s="26"/>
      <c r="GJ263" s="26"/>
      <c r="GK263" s="26"/>
      <c r="GL263" s="26"/>
      <c r="GM263" s="26"/>
      <c r="GN263" s="26"/>
      <c r="GO263" s="26"/>
      <c r="GP263" s="26"/>
      <c r="GQ263" s="26"/>
      <c r="GR263" s="26"/>
      <c r="GS263" s="26"/>
      <c r="GT263" s="26"/>
      <c r="GU263" s="26"/>
      <c r="GV263" s="26"/>
      <c r="GW263" s="26"/>
      <c r="GX263" s="26"/>
      <c r="GY263" s="26"/>
      <c r="GZ263" s="26"/>
      <c r="HA263" s="26"/>
      <c r="HB263" s="26"/>
      <c r="HC263" s="26"/>
      <c r="HD263" s="26"/>
      <c r="HE263" s="26"/>
      <c r="HF263" s="26"/>
      <c r="HG263" s="26"/>
      <c r="HH263" s="26"/>
      <c r="HI263" s="26"/>
      <c r="HJ263" s="26"/>
      <c r="HK263" s="26"/>
      <c r="HL263" s="26"/>
      <c r="HM263" s="26"/>
      <c r="HN263" s="26"/>
      <c r="HO263" s="26"/>
      <c r="HP263" s="26"/>
      <c r="HQ263" s="26"/>
      <c r="HR263" s="26"/>
      <c r="HS263" s="26"/>
      <c r="HT263" s="26"/>
      <c r="HU263" s="26"/>
      <c r="HV263" s="26"/>
      <c r="HW263" s="26"/>
      <c r="HX263" s="26"/>
      <c r="HY263" s="26"/>
      <c r="HZ263" s="26"/>
      <c r="IA263" s="26"/>
      <c r="IB263" s="26"/>
      <c r="IC263" s="26"/>
      <c r="ID263" s="26"/>
      <c r="IE263" s="26"/>
      <c r="IF263" s="26"/>
      <c r="IG263" s="26"/>
      <c r="IH263" s="26"/>
      <c r="II263" s="26"/>
      <c r="IJ263" s="26"/>
      <c r="IK263" s="26"/>
      <c r="IL263" s="26"/>
      <c r="IM263" s="26"/>
      <c r="IN263" s="26"/>
      <c r="IO263" s="26"/>
      <c r="IP263" s="26"/>
      <c r="IQ263" s="26"/>
      <c r="IR263" s="26"/>
      <c r="IS263" s="26"/>
      <c r="IT263" s="26"/>
      <c r="IU263" s="26"/>
      <c r="IV263" s="26"/>
    </row>
    <row r="264" spans="1:256" ht="70.5" customHeight="1">
      <c r="A264" s="8" t="s">
        <v>65</v>
      </c>
      <c r="B264" s="2"/>
      <c r="C264" s="2" t="s">
        <v>205</v>
      </c>
      <c r="D264" s="2" t="s">
        <v>999</v>
      </c>
      <c r="E264" s="2"/>
      <c r="F264" s="3">
        <f t="shared" si="47"/>
        <v>12593</v>
      </c>
      <c r="G264" s="3">
        <f t="shared" si="49"/>
        <v>12593</v>
      </c>
      <c r="H264" s="3">
        <f t="shared" si="49"/>
        <v>0</v>
      </c>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c r="AY264" s="26"/>
      <c r="AZ264" s="26"/>
      <c r="BA264" s="26"/>
      <c r="BB264" s="26"/>
      <c r="BC264" s="26"/>
      <c r="BD264" s="26"/>
      <c r="BE264" s="26"/>
      <c r="BF264" s="26"/>
      <c r="BG264" s="26"/>
      <c r="BH264" s="26"/>
      <c r="BI264" s="26"/>
      <c r="BJ264" s="26"/>
      <c r="BK264" s="26"/>
      <c r="BL264" s="26"/>
      <c r="BM264" s="26"/>
      <c r="BN264" s="26"/>
      <c r="BO264" s="26"/>
      <c r="BP264" s="26"/>
      <c r="BQ264" s="26"/>
      <c r="BR264" s="26"/>
      <c r="BS264" s="26"/>
      <c r="BT264" s="26"/>
      <c r="BU264" s="26"/>
      <c r="BV264" s="26"/>
      <c r="BW264" s="26"/>
      <c r="BX264" s="26"/>
      <c r="BY264" s="26"/>
      <c r="BZ264" s="26"/>
      <c r="CA264" s="26"/>
      <c r="CB264" s="26"/>
      <c r="CC264" s="26"/>
      <c r="CD264" s="26"/>
      <c r="CE264" s="26"/>
      <c r="CF264" s="26"/>
      <c r="CG264" s="26"/>
      <c r="CH264" s="26"/>
      <c r="CI264" s="26"/>
      <c r="CJ264" s="26"/>
      <c r="CK264" s="26"/>
      <c r="CL264" s="26"/>
      <c r="CM264" s="26"/>
      <c r="CN264" s="26"/>
      <c r="CO264" s="26"/>
      <c r="CP264" s="26"/>
      <c r="CQ264" s="26"/>
      <c r="CR264" s="26"/>
      <c r="CS264" s="26"/>
      <c r="CT264" s="26"/>
      <c r="CU264" s="26"/>
      <c r="CV264" s="26"/>
      <c r="CW264" s="26"/>
      <c r="CX264" s="26"/>
      <c r="CY264" s="26"/>
      <c r="CZ264" s="26"/>
      <c r="DA264" s="26"/>
      <c r="DB264" s="26"/>
      <c r="DC264" s="26"/>
      <c r="DD264" s="26"/>
      <c r="DE264" s="26"/>
      <c r="DF264" s="26"/>
      <c r="DG264" s="26"/>
      <c r="DH264" s="26"/>
      <c r="DI264" s="26"/>
      <c r="DJ264" s="26"/>
      <c r="DK264" s="26"/>
      <c r="DL264" s="26"/>
      <c r="DM264" s="26"/>
      <c r="DN264" s="26"/>
      <c r="DO264" s="26"/>
      <c r="DP264" s="26"/>
      <c r="DQ264" s="26"/>
      <c r="DR264" s="26"/>
      <c r="DS264" s="26"/>
      <c r="DT264" s="26"/>
      <c r="DU264" s="26"/>
      <c r="DV264" s="26"/>
      <c r="DW264" s="26"/>
      <c r="DX264" s="26"/>
      <c r="DY264" s="26"/>
      <c r="DZ264" s="26"/>
      <c r="EA264" s="26"/>
      <c r="EB264" s="26"/>
      <c r="EC264" s="26"/>
      <c r="ED264" s="26"/>
      <c r="EE264" s="26"/>
      <c r="EF264" s="26"/>
      <c r="EG264" s="26"/>
      <c r="EH264" s="26"/>
      <c r="EI264" s="26"/>
      <c r="EJ264" s="26"/>
      <c r="EK264" s="26"/>
      <c r="EL264" s="26"/>
      <c r="EM264" s="26"/>
      <c r="EN264" s="26"/>
      <c r="EO264" s="26"/>
      <c r="EP264" s="26"/>
      <c r="EQ264" s="26"/>
      <c r="ER264" s="26"/>
      <c r="ES264" s="26"/>
      <c r="ET264" s="26"/>
      <c r="EU264" s="26"/>
      <c r="EV264" s="26"/>
      <c r="EW264" s="26"/>
      <c r="EX264" s="26"/>
      <c r="EY264" s="26"/>
      <c r="EZ264" s="26"/>
      <c r="FA264" s="26"/>
      <c r="FB264" s="26"/>
      <c r="FC264" s="26"/>
      <c r="FD264" s="26"/>
      <c r="FE264" s="26"/>
      <c r="FF264" s="26"/>
      <c r="FG264" s="26"/>
      <c r="FH264" s="26"/>
      <c r="FI264" s="26"/>
      <c r="FJ264" s="26"/>
      <c r="FK264" s="26"/>
      <c r="FL264" s="26"/>
      <c r="FM264" s="26"/>
      <c r="FN264" s="26"/>
      <c r="FO264" s="26"/>
      <c r="FP264" s="26"/>
      <c r="FQ264" s="26"/>
      <c r="FR264" s="26"/>
      <c r="FS264" s="26"/>
      <c r="FT264" s="26"/>
      <c r="FU264" s="26"/>
      <c r="FV264" s="26"/>
      <c r="FW264" s="26"/>
      <c r="FX264" s="26"/>
      <c r="FY264" s="26"/>
      <c r="FZ264" s="26"/>
      <c r="GA264" s="26"/>
      <c r="GB264" s="26"/>
      <c r="GC264" s="26"/>
      <c r="GD264" s="26"/>
      <c r="GE264" s="26"/>
      <c r="GF264" s="26"/>
      <c r="GG264" s="26"/>
      <c r="GH264" s="26"/>
      <c r="GI264" s="26"/>
      <c r="GJ264" s="26"/>
      <c r="GK264" s="26"/>
      <c r="GL264" s="26"/>
      <c r="GM264" s="26"/>
      <c r="GN264" s="26"/>
      <c r="GO264" s="26"/>
      <c r="GP264" s="26"/>
      <c r="GQ264" s="26"/>
      <c r="GR264" s="26"/>
      <c r="GS264" s="26"/>
      <c r="GT264" s="26"/>
      <c r="GU264" s="26"/>
      <c r="GV264" s="26"/>
      <c r="GW264" s="26"/>
      <c r="GX264" s="26"/>
      <c r="GY264" s="26"/>
      <c r="GZ264" s="26"/>
      <c r="HA264" s="26"/>
      <c r="HB264" s="26"/>
      <c r="HC264" s="26"/>
      <c r="HD264" s="26"/>
      <c r="HE264" s="26"/>
      <c r="HF264" s="26"/>
      <c r="HG264" s="26"/>
      <c r="HH264" s="26"/>
      <c r="HI264" s="26"/>
      <c r="HJ264" s="26"/>
      <c r="HK264" s="26"/>
      <c r="HL264" s="26"/>
      <c r="HM264" s="26"/>
      <c r="HN264" s="26"/>
      <c r="HO264" s="26"/>
      <c r="HP264" s="26"/>
      <c r="HQ264" s="26"/>
      <c r="HR264" s="26"/>
      <c r="HS264" s="26"/>
      <c r="HT264" s="26"/>
      <c r="HU264" s="26"/>
      <c r="HV264" s="26"/>
      <c r="HW264" s="26"/>
      <c r="HX264" s="26"/>
      <c r="HY264" s="26"/>
      <c r="HZ264" s="26"/>
      <c r="IA264" s="26"/>
      <c r="IB264" s="26"/>
      <c r="IC264" s="26"/>
      <c r="ID264" s="26"/>
      <c r="IE264" s="26"/>
      <c r="IF264" s="26"/>
      <c r="IG264" s="26"/>
      <c r="IH264" s="26"/>
      <c r="II264" s="26"/>
      <c r="IJ264" s="26"/>
      <c r="IK264" s="26"/>
      <c r="IL264" s="26"/>
      <c r="IM264" s="26"/>
      <c r="IN264" s="26"/>
      <c r="IO264" s="26"/>
      <c r="IP264" s="26"/>
      <c r="IQ264" s="26"/>
      <c r="IR264" s="26"/>
      <c r="IS264" s="26"/>
      <c r="IT264" s="26"/>
      <c r="IU264" s="26"/>
      <c r="IV264" s="26"/>
    </row>
    <row r="265" spans="1:256" ht="75" customHeight="1">
      <c r="A265" s="2" t="s">
        <v>18</v>
      </c>
      <c r="B265" s="2"/>
      <c r="C265" s="2" t="s">
        <v>205</v>
      </c>
      <c r="D265" s="2" t="s">
        <v>999</v>
      </c>
      <c r="E265" s="2" t="s">
        <v>15</v>
      </c>
      <c r="F265" s="3">
        <f t="shared" si="47"/>
        <v>12593</v>
      </c>
      <c r="G265" s="3">
        <v>12593</v>
      </c>
      <c r="H265" s="3"/>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c r="AY265" s="26"/>
      <c r="AZ265" s="26"/>
      <c r="BA265" s="26"/>
      <c r="BB265" s="26"/>
      <c r="BC265" s="26"/>
      <c r="BD265" s="26"/>
      <c r="BE265" s="26"/>
      <c r="BF265" s="26"/>
      <c r="BG265" s="26"/>
      <c r="BH265" s="26"/>
      <c r="BI265" s="26"/>
      <c r="BJ265" s="26"/>
      <c r="BK265" s="26"/>
      <c r="BL265" s="26"/>
      <c r="BM265" s="26"/>
      <c r="BN265" s="26"/>
      <c r="BO265" s="26"/>
      <c r="BP265" s="26"/>
      <c r="BQ265" s="26"/>
      <c r="BR265" s="26"/>
      <c r="BS265" s="26"/>
      <c r="BT265" s="26"/>
      <c r="BU265" s="26"/>
      <c r="BV265" s="26"/>
      <c r="BW265" s="26"/>
      <c r="BX265" s="26"/>
      <c r="BY265" s="26"/>
      <c r="BZ265" s="26"/>
      <c r="CA265" s="26"/>
      <c r="CB265" s="26"/>
      <c r="CC265" s="26"/>
      <c r="CD265" s="26"/>
      <c r="CE265" s="26"/>
      <c r="CF265" s="26"/>
      <c r="CG265" s="26"/>
      <c r="CH265" s="26"/>
      <c r="CI265" s="26"/>
      <c r="CJ265" s="26"/>
      <c r="CK265" s="26"/>
      <c r="CL265" s="26"/>
      <c r="CM265" s="26"/>
      <c r="CN265" s="26"/>
      <c r="CO265" s="26"/>
      <c r="CP265" s="26"/>
      <c r="CQ265" s="26"/>
      <c r="CR265" s="26"/>
      <c r="CS265" s="26"/>
      <c r="CT265" s="26"/>
      <c r="CU265" s="26"/>
      <c r="CV265" s="26"/>
      <c r="CW265" s="26"/>
      <c r="CX265" s="26"/>
      <c r="CY265" s="26"/>
      <c r="CZ265" s="26"/>
      <c r="DA265" s="26"/>
      <c r="DB265" s="26"/>
      <c r="DC265" s="26"/>
      <c r="DD265" s="26"/>
      <c r="DE265" s="26"/>
      <c r="DF265" s="26"/>
      <c r="DG265" s="26"/>
      <c r="DH265" s="26"/>
      <c r="DI265" s="26"/>
      <c r="DJ265" s="26"/>
      <c r="DK265" s="26"/>
      <c r="DL265" s="26"/>
      <c r="DM265" s="26"/>
      <c r="DN265" s="26"/>
      <c r="DO265" s="26"/>
      <c r="DP265" s="26"/>
      <c r="DQ265" s="26"/>
      <c r="DR265" s="26"/>
      <c r="DS265" s="26"/>
      <c r="DT265" s="26"/>
      <c r="DU265" s="26"/>
      <c r="DV265" s="26"/>
      <c r="DW265" s="26"/>
      <c r="DX265" s="26"/>
      <c r="DY265" s="26"/>
      <c r="DZ265" s="26"/>
      <c r="EA265" s="26"/>
      <c r="EB265" s="26"/>
      <c r="EC265" s="26"/>
      <c r="ED265" s="26"/>
      <c r="EE265" s="26"/>
      <c r="EF265" s="26"/>
      <c r="EG265" s="26"/>
      <c r="EH265" s="26"/>
      <c r="EI265" s="26"/>
      <c r="EJ265" s="26"/>
      <c r="EK265" s="26"/>
      <c r="EL265" s="26"/>
      <c r="EM265" s="26"/>
      <c r="EN265" s="26"/>
      <c r="EO265" s="26"/>
      <c r="EP265" s="26"/>
      <c r="EQ265" s="26"/>
      <c r="ER265" s="26"/>
      <c r="ES265" s="26"/>
      <c r="ET265" s="26"/>
      <c r="EU265" s="26"/>
      <c r="EV265" s="26"/>
      <c r="EW265" s="26"/>
      <c r="EX265" s="26"/>
      <c r="EY265" s="26"/>
      <c r="EZ265" s="26"/>
      <c r="FA265" s="26"/>
      <c r="FB265" s="26"/>
      <c r="FC265" s="26"/>
      <c r="FD265" s="26"/>
      <c r="FE265" s="26"/>
      <c r="FF265" s="26"/>
      <c r="FG265" s="26"/>
      <c r="FH265" s="26"/>
      <c r="FI265" s="26"/>
      <c r="FJ265" s="26"/>
      <c r="FK265" s="26"/>
      <c r="FL265" s="26"/>
      <c r="FM265" s="26"/>
      <c r="FN265" s="26"/>
      <c r="FO265" s="26"/>
      <c r="FP265" s="26"/>
      <c r="FQ265" s="26"/>
      <c r="FR265" s="26"/>
      <c r="FS265" s="26"/>
      <c r="FT265" s="26"/>
      <c r="FU265" s="26"/>
      <c r="FV265" s="26"/>
      <c r="FW265" s="26"/>
      <c r="FX265" s="26"/>
      <c r="FY265" s="26"/>
      <c r="FZ265" s="26"/>
      <c r="GA265" s="26"/>
      <c r="GB265" s="26"/>
      <c r="GC265" s="26"/>
      <c r="GD265" s="26"/>
      <c r="GE265" s="26"/>
      <c r="GF265" s="26"/>
      <c r="GG265" s="26"/>
      <c r="GH265" s="26"/>
      <c r="GI265" s="26"/>
      <c r="GJ265" s="26"/>
      <c r="GK265" s="26"/>
      <c r="GL265" s="26"/>
      <c r="GM265" s="26"/>
      <c r="GN265" s="26"/>
      <c r="GO265" s="26"/>
      <c r="GP265" s="26"/>
      <c r="GQ265" s="26"/>
      <c r="GR265" s="26"/>
      <c r="GS265" s="26"/>
      <c r="GT265" s="26"/>
      <c r="GU265" s="26"/>
      <c r="GV265" s="26"/>
      <c r="GW265" s="26"/>
      <c r="GX265" s="26"/>
      <c r="GY265" s="26"/>
      <c r="GZ265" s="26"/>
      <c r="HA265" s="26"/>
      <c r="HB265" s="26"/>
      <c r="HC265" s="26"/>
      <c r="HD265" s="26"/>
      <c r="HE265" s="26"/>
      <c r="HF265" s="26"/>
      <c r="HG265" s="26"/>
      <c r="HH265" s="26"/>
      <c r="HI265" s="26"/>
      <c r="HJ265" s="26"/>
      <c r="HK265" s="26"/>
      <c r="HL265" s="26"/>
      <c r="HM265" s="26"/>
      <c r="HN265" s="26"/>
      <c r="HO265" s="26"/>
      <c r="HP265" s="26"/>
      <c r="HQ265" s="26"/>
      <c r="HR265" s="26"/>
      <c r="HS265" s="26"/>
      <c r="HT265" s="26"/>
      <c r="HU265" s="26"/>
      <c r="HV265" s="26"/>
      <c r="HW265" s="26"/>
      <c r="HX265" s="26"/>
      <c r="HY265" s="26"/>
      <c r="HZ265" s="26"/>
      <c r="IA265" s="26"/>
      <c r="IB265" s="26"/>
      <c r="IC265" s="26"/>
      <c r="ID265" s="26"/>
      <c r="IE265" s="26"/>
      <c r="IF265" s="26"/>
      <c r="IG265" s="26"/>
      <c r="IH265" s="26"/>
      <c r="II265" s="26"/>
      <c r="IJ265" s="26"/>
      <c r="IK265" s="26"/>
      <c r="IL265" s="26"/>
      <c r="IM265" s="26"/>
      <c r="IN265" s="26"/>
      <c r="IO265" s="26"/>
      <c r="IP265" s="26"/>
      <c r="IQ265" s="26"/>
      <c r="IR265" s="26"/>
      <c r="IS265" s="26"/>
      <c r="IT265" s="26"/>
      <c r="IU265" s="26"/>
      <c r="IV265" s="26"/>
    </row>
    <row r="266" spans="1:256" ht="56.25" customHeight="1">
      <c r="A266" s="4" t="s">
        <v>329</v>
      </c>
      <c r="B266" s="4"/>
      <c r="C266" s="4" t="s">
        <v>330</v>
      </c>
      <c r="D266" s="4"/>
      <c r="E266" s="4"/>
      <c r="F266" s="1">
        <f t="shared" ref="F266:F311" si="50">G266+H266</f>
        <v>31411</v>
      </c>
      <c r="G266" s="1">
        <f>G267</f>
        <v>31411</v>
      </c>
      <c r="H266" s="1">
        <f>H267</f>
        <v>0</v>
      </c>
    </row>
    <row r="267" spans="1:256" ht="71.25" customHeight="1">
      <c r="A267" s="4" t="s">
        <v>331</v>
      </c>
      <c r="B267" s="4"/>
      <c r="C267" s="4" t="s">
        <v>332</v>
      </c>
      <c r="D267" s="4"/>
      <c r="E267" s="4"/>
      <c r="F267" s="1">
        <f t="shared" si="50"/>
        <v>31411</v>
      </c>
      <c r="G267" s="1">
        <f t="shared" ref="G267:H269" si="51">G268</f>
        <v>31411</v>
      </c>
      <c r="H267" s="1">
        <f t="shared" si="51"/>
        <v>0</v>
      </c>
    </row>
    <row r="268" spans="1:256" ht="23.25" customHeight="1">
      <c r="A268" s="9" t="s">
        <v>183</v>
      </c>
      <c r="B268" s="4"/>
      <c r="C268" s="4" t="s">
        <v>332</v>
      </c>
      <c r="D268" s="4" t="s">
        <v>184</v>
      </c>
      <c r="E268" s="4"/>
      <c r="F268" s="1">
        <f t="shared" si="50"/>
        <v>31411</v>
      </c>
      <c r="G268" s="1">
        <f t="shared" si="51"/>
        <v>31411</v>
      </c>
      <c r="H268" s="1">
        <f t="shared" si="51"/>
        <v>0</v>
      </c>
    </row>
    <row r="269" spans="1:256" ht="72.75" customHeight="1">
      <c r="A269" s="9" t="s">
        <v>185</v>
      </c>
      <c r="B269" s="4"/>
      <c r="C269" s="4" t="s">
        <v>332</v>
      </c>
      <c r="D269" s="4" t="s">
        <v>186</v>
      </c>
      <c r="E269" s="4"/>
      <c r="F269" s="1">
        <f t="shared" si="50"/>
        <v>31411</v>
      </c>
      <c r="G269" s="1">
        <f t="shared" si="51"/>
        <v>31411</v>
      </c>
      <c r="H269" s="1">
        <f t="shared" si="51"/>
        <v>0</v>
      </c>
    </row>
    <row r="270" spans="1:256" ht="36" customHeight="1">
      <c r="A270" s="8" t="s">
        <v>333</v>
      </c>
      <c r="B270" s="2"/>
      <c r="C270" s="2" t="s">
        <v>332</v>
      </c>
      <c r="D270" s="2" t="s">
        <v>334</v>
      </c>
      <c r="E270" s="2"/>
      <c r="F270" s="3">
        <f t="shared" si="50"/>
        <v>31411</v>
      </c>
      <c r="G270" s="3">
        <f>G271</f>
        <v>31411</v>
      </c>
      <c r="H270" s="3">
        <f>H271</f>
        <v>0</v>
      </c>
    </row>
    <row r="271" spans="1:256" ht="69.75" customHeight="1">
      <c r="A271" s="2" t="s">
        <v>335</v>
      </c>
      <c r="B271" s="2"/>
      <c r="C271" s="2" t="s">
        <v>332</v>
      </c>
      <c r="D271" s="2" t="s">
        <v>334</v>
      </c>
      <c r="E271" s="2" t="s">
        <v>336</v>
      </c>
      <c r="F271" s="3">
        <f t="shared" si="50"/>
        <v>31411</v>
      </c>
      <c r="G271" s="3">
        <f>73421-39285-1425-1300</f>
        <v>31411</v>
      </c>
      <c r="H271" s="2"/>
    </row>
    <row r="272" spans="1:256" ht="57" customHeight="1">
      <c r="A272" s="4" t="s">
        <v>338</v>
      </c>
      <c r="B272" s="4" t="s">
        <v>339</v>
      </c>
      <c r="C272" s="4"/>
      <c r="D272" s="4"/>
      <c r="E272" s="4"/>
      <c r="F272" s="1">
        <f t="shared" si="50"/>
        <v>6396</v>
      </c>
      <c r="G272" s="1">
        <f>G273</f>
        <v>6396</v>
      </c>
      <c r="H272" s="1">
        <f>H273</f>
        <v>0</v>
      </c>
    </row>
    <row r="273" spans="1:8" ht="34.5" customHeight="1">
      <c r="A273" s="4" t="s">
        <v>257</v>
      </c>
      <c r="B273" s="4"/>
      <c r="C273" s="4" t="s">
        <v>258</v>
      </c>
      <c r="D273" s="4"/>
      <c r="E273" s="4"/>
      <c r="F273" s="1">
        <f t="shared" si="50"/>
        <v>6396</v>
      </c>
      <c r="G273" s="1">
        <f>G274</f>
        <v>6396</v>
      </c>
      <c r="H273" s="1">
        <f>H274</f>
        <v>0</v>
      </c>
    </row>
    <row r="274" spans="1:8" ht="111" customHeight="1">
      <c r="A274" s="4" t="s">
        <v>340</v>
      </c>
      <c r="B274" s="4"/>
      <c r="C274" s="4" t="s">
        <v>341</v>
      </c>
      <c r="D274" s="4"/>
      <c r="E274" s="4"/>
      <c r="F274" s="1">
        <f t="shared" si="50"/>
        <v>6396</v>
      </c>
      <c r="G274" s="1">
        <f>G275+G280</f>
        <v>6396</v>
      </c>
      <c r="H274" s="1">
        <f>H280</f>
        <v>0</v>
      </c>
    </row>
    <row r="275" spans="1:8" ht="115.5" customHeight="1">
      <c r="A275" s="4" t="s">
        <v>887</v>
      </c>
      <c r="B275" s="4"/>
      <c r="C275" s="4" t="s">
        <v>341</v>
      </c>
      <c r="D275" s="4" t="s">
        <v>888</v>
      </c>
      <c r="E275" s="4"/>
      <c r="F275" s="1">
        <f>G275+H275</f>
        <v>67</v>
      </c>
      <c r="G275" s="1">
        <f>G276</f>
        <v>67</v>
      </c>
      <c r="H275" s="1">
        <f>H276</f>
        <v>0</v>
      </c>
    </row>
    <row r="276" spans="1:8" ht="140.25" customHeight="1">
      <c r="A276" s="4" t="s">
        <v>889</v>
      </c>
      <c r="B276" s="4"/>
      <c r="C276" s="4" t="s">
        <v>341</v>
      </c>
      <c r="D276" s="4" t="s">
        <v>890</v>
      </c>
      <c r="E276" s="4"/>
      <c r="F276" s="1">
        <f>G276+H276</f>
        <v>67</v>
      </c>
      <c r="G276" s="1">
        <f>G277</f>
        <v>67</v>
      </c>
      <c r="H276" s="1">
        <f>H277</f>
        <v>0</v>
      </c>
    </row>
    <row r="277" spans="1:8" ht="65.25" customHeight="1">
      <c r="A277" s="8" t="s">
        <v>342</v>
      </c>
      <c r="B277" s="4"/>
      <c r="C277" s="2" t="s">
        <v>341</v>
      </c>
      <c r="D277" s="2" t="s">
        <v>891</v>
      </c>
      <c r="E277" s="2"/>
      <c r="F277" s="3">
        <f>G277+H277</f>
        <v>67</v>
      </c>
      <c r="G277" s="3">
        <f>G278+G279</f>
        <v>67</v>
      </c>
      <c r="H277" s="3">
        <f>H278+H279</f>
        <v>0</v>
      </c>
    </row>
    <row r="278" spans="1:8" ht="156" customHeight="1">
      <c r="A278" s="8" t="s">
        <v>20</v>
      </c>
      <c r="B278" s="4"/>
      <c r="C278" s="2" t="s">
        <v>341</v>
      </c>
      <c r="D278" s="2" t="s">
        <v>891</v>
      </c>
      <c r="E278" s="2" t="s">
        <v>13</v>
      </c>
      <c r="F278" s="3">
        <f>G278+H278</f>
        <v>30</v>
      </c>
      <c r="G278" s="3">
        <v>30</v>
      </c>
      <c r="H278" s="3"/>
    </row>
    <row r="279" spans="1:8" ht="62.25" customHeight="1">
      <c r="A279" s="2" t="s">
        <v>21</v>
      </c>
      <c r="B279" s="4"/>
      <c r="C279" s="2" t="s">
        <v>341</v>
      </c>
      <c r="D279" s="2" t="s">
        <v>891</v>
      </c>
      <c r="E279" s="2" t="s">
        <v>14</v>
      </c>
      <c r="F279" s="3">
        <f>G279+H279</f>
        <v>37</v>
      </c>
      <c r="G279" s="3">
        <v>37</v>
      </c>
      <c r="H279" s="3"/>
    </row>
    <row r="280" spans="1:8" ht="24.75" customHeight="1">
      <c r="A280" s="9" t="s">
        <v>183</v>
      </c>
      <c r="B280" s="4"/>
      <c r="C280" s="4" t="s">
        <v>341</v>
      </c>
      <c r="D280" s="4" t="s">
        <v>184</v>
      </c>
      <c r="E280" s="4"/>
      <c r="F280" s="1">
        <f t="shared" si="50"/>
        <v>6329</v>
      </c>
      <c r="G280" s="1">
        <f>G281</f>
        <v>6329</v>
      </c>
      <c r="H280" s="1">
        <f>H281</f>
        <v>0</v>
      </c>
    </row>
    <row r="281" spans="1:8" ht="81" customHeight="1">
      <c r="A281" s="9" t="s">
        <v>185</v>
      </c>
      <c r="B281" s="4"/>
      <c r="C281" s="4" t="s">
        <v>341</v>
      </c>
      <c r="D281" s="4" t="s">
        <v>186</v>
      </c>
      <c r="E281" s="4"/>
      <c r="F281" s="1">
        <f t="shared" si="50"/>
        <v>6329</v>
      </c>
      <c r="G281" s="1">
        <f>G282</f>
        <v>6329</v>
      </c>
      <c r="H281" s="1">
        <f>H282</f>
        <v>0</v>
      </c>
    </row>
    <row r="282" spans="1:8" ht="69" customHeight="1">
      <c r="A282" s="8" t="s">
        <v>342</v>
      </c>
      <c r="B282" s="2"/>
      <c r="C282" s="2" t="s">
        <v>341</v>
      </c>
      <c r="D282" s="2" t="s">
        <v>343</v>
      </c>
      <c r="E282" s="2"/>
      <c r="F282" s="3">
        <f t="shared" si="50"/>
        <v>6329</v>
      </c>
      <c r="G282" s="3">
        <f>G283+G284</f>
        <v>6329</v>
      </c>
      <c r="H282" s="3">
        <f>H283+H284</f>
        <v>0</v>
      </c>
    </row>
    <row r="283" spans="1:8" ht="153" customHeight="1">
      <c r="A283" s="8" t="s">
        <v>20</v>
      </c>
      <c r="B283" s="2"/>
      <c r="C283" s="2" t="s">
        <v>341</v>
      </c>
      <c r="D283" s="2" t="s">
        <v>343</v>
      </c>
      <c r="E283" s="2" t="s">
        <v>13</v>
      </c>
      <c r="F283" s="3">
        <f t="shared" si="50"/>
        <v>6019</v>
      </c>
      <c r="G283" s="3">
        <v>6019</v>
      </c>
      <c r="H283" s="3"/>
    </row>
    <row r="284" spans="1:8" ht="59.25" customHeight="1">
      <c r="A284" s="2" t="s">
        <v>21</v>
      </c>
      <c r="B284" s="2"/>
      <c r="C284" s="2" t="s">
        <v>341</v>
      </c>
      <c r="D284" s="2" t="s">
        <v>343</v>
      </c>
      <c r="E284" s="2" t="s">
        <v>14</v>
      </c>
      <c r="F284" s="3">
        <f t="shared" si="50"/>
        <v>310</v>
      </c>
      <c r="G284" s="3">
        <v>310</v>
      </c>
      <c r="H284" s="3"/>
    </row>
    <row r="285" spans="1:8" ht="57.75" customHeight="1">
      <c r="A285" s="4" t="s">
        <v>344</v>
      </c>
      <c r="B285" s="4" t="s">
        <v>345</v>
      </c>
      <c r="C285" s="4"/>
      <c r="D285" s="4"/>
      <c r="E285" s="4"/>
      <c r="F285" s="1">
        <f t="shared" si="50"/>
        <v>6531</v>
      </c>
      <c r="G285" s="1">
        <f t="shared" ref="G285:H288" si="52">G286</f>
        <v>6531</v>
      </c>
      <c r="H285" s="1">
        <f t="shared" si="52"/>
        <v>0</v>
      </c>
    </row>
    <row r="286" spans="1:8" ht="44.25" customHeight="1">
      <c r="A286" s="4" t="s">
        <v>257</v>
      </c>
      <c r="B286" s="4"/>
      <c r="C286" s="4" t="s">
        <v>258</v>
      </c>
      <c r="D286" s="4"/>
      <c r="E286" s="4"/>
      <c r="F286" s="1">
        <f t="shared" si="50"/>
        <v>6531</v>
      </c>
      <c r="G286" s="1">
        <f>G287</f>
        <v>6531</v>
      </c>
      <c r="H286" s="1">
        <f t="shared" si="52"/>
        <v>0</v>
      </c>
    </row>
    <row r="287" spans="1:8" ht="44.25" customHeight="1">
      <c r="A287" s="4" t="s">
        <v>346</v>
      </c>
      <c r="B287" s="4"/>
      <c r="C287" s="4" t="s">
        <v>347</v>
      </c>
      <c r="D287" s="4"/>
      <c r="E287" s="4"/>
      <c r="F287" s="1">
        <f t="shared" si="50"/>
        <v>6531</v>
      </c>
      <c r="G287" s="1">
        <f t="shared" si="52"/>
        <v>6531</v>
      </c>
      <c r="H287" s="1">
        <f t="shared" si="52"/>
        <v>0</v>
      </c>
    </row>
    <row r="288" spans="1:8" ht="24" customHeight="1">
      <c r="A288" s="9" t="s">
        <v>183</v>
      </c>
      <c r="B288" s="4"/>
      <c r="C288" s="4" t="s">
        <v>347</v>
      </c>
      <c r="D288" s="4" t="s">
        <v>184</v>
      </c>
      <c r="E288" s="4"/>
      <c r="F288" s="1">
        <f t="shared" si="50"/>
        <v>6531</v>
      </c>
      <c r="G288" s="1">
        <f t="shared" si="52"/>
        <v>6531</v>
      </c>
      <c r="H288" s="1">
        <f t="shared" si="52"/>
        <v>0</v>
      </c>
    </row>
    <row r="289" spans="1:8" ht="87" customHeight="1">
      <c r="A289" s="9" t="s">
        <v>185</v>
      </c>
      <c r="B289" s="4"/>
      <c r="C289" s="4" t="s">
        <v>347</v>
      </c>
      <c r="D289" s="4" t="s">
        <v>186</v>
      </c>
      <c r="E289" s="4"/>
      <c r="F289" s="1">
        <f t="shared" si="50"/>
        <v>6531</v>
      </c>
      <c r="G289" s="1">
        <f>G290+G292</f>
        <v>6531</v>
      </c>
      <c r="H289" s="1">
        <f>H290+H292</f>
        <v>0</v>
      </c>
    </row>
    <row r="290" spans="1:8" ht="72" customHeight="1">
      <c r="A290" s="8" t="s">
        <v>348</v>
      </c>
      <c r="B290" s="2"/>
      <c r="C290" s="2" t="s">
        <v>347</v>
      </c>
      <c r="D290" s="2" t="s">
        <v>349</v>
      </c>
      <c r="E290" s="2"/>
      <c r="F290" s="3">
        <f t="shared" si="50"/>
        <v>3366</v>
      </c>
      <c r="G290" s="3">
        <f>G291</f>
        <v>3366</v>
      </c>
      <c r="H290" s="3">
        <f>H291</f>
        <v>0</v>
      </c>
    </row>
    <row r="291" spans="1:8" ht="155.25" customHeight="1">
      <c r="A291" s="8" t="s">
        <v>20</v>
      </c>
      <c r="B291" s="2"/>
      <c r="C291" s="2" t="s">
        <v>347</v>
      </c>
      <c r="D291" s="2" t="s">
        <v>349</v>
      </c>
      <c r="E291" s="2" t="s">
        <v>13</v>
      </c>
      <c r="F291" s="3">
        <f t="shared" si="50"/>
        <v>3366</v>
      </c>
      <c r="G291" s="3">
        <v>3366</v>
      </c>
      <c r="H291" s="2"/>
    </row>
    <row r="292" spans="1:8" ht="62.25" customHeight="1">
      <c r="A292" s="8" t="s">
        <v>350</v>
      </c>
      <c r="B292" s="2"/>
      <c r="C292" s="2" t="s">
        <v>347</v>
      </c>
      <c r="D292" s="2" t="s">
        <v>351</v>
      </c>
      <c r="E292" s="2"/>
      <c r="F292" s="3">
        <f t="shared" si="50"/>
        <v>3165</v>
      </c>
      <c r="G292" s="3">
        <f>G293+G294+G295</f>
        <v>3165</v>
      </c>
      <c r="H292" s="3">
        <f>H293+H294+H295</f>
        <v>0</v>
      </c>
    </row>
    <row r="293" spans="1:8" ht="158.25" customHeight="1">
      <c r="A293" s="8" t="s">
        <v>20</v>
      </c>
      <c r="B293" s="2"/>
      <c r="C293" s="2" t="s">
        <v>347</v>
      </c>
      <c r="D293" s="2" t="s">
        <v>351</v>
      </c>
      <c r="E293" s="2" t="s">
        <v>13</v>
      </c>
      <c r="F293" s="3">
        <f t="shared" si="50"/>
        <v>2867</v>
      </c>
      <c r="G293" s="3">
        <v>2867</v>
      </c>
      <c r="H293" s="2"/>
    </row>
    <row r="294" spans="1:8" ht="58.5" customHeight="1">
      <c r="A294" s="2" t="s">
        <v>21</v>
      </c>
      <c r="B294" s="2"/>
      <c r="C294" s="2" t="s">
        <v>347</v>
      </c>
      <c r="D294" s="2" t="s">
        <v>351</v>
      </c>
      <c r="E294" s="2" t="s">
        <v>14</v>
      </c>
      <c r="F294" s="3">
        <f t="shared" si="50"/>
        <v>295</v>
      </c>
      <c r="G294" s="3">
        <v>295</v>
      </c>
      <c r="H294" s="2"/>
    </row>
    <row r="295" spans="1:8" ht="40.5" customHeight="1">
      <c r="A295" s="2" t="s">
        <v>17</v>
      </c>
      <c r="B295" s="2"/>
      <c r="C295" s="2" t="s">
        <v>347</v>
      </c>
      <c r="D295" s="2" t="s">
        <v>351</v>
      </c>
      <c r="E295" s="2" t="s">
        <v>16</v>
      </c>
      <c r="F295" s="3">
        <f t="shared" si="50"/>
        <v>3</v>
      </c>
      <c r="G295" s="3">
        <v>3</v>
      </c>
      <c r="H295" s="2"/>
    </row>
    <row r="296" spans="1:8" ht="63.75" customHeight="1">
      <c r="A296" s="4" t="s">
        <v>913</v>
      </c>
      <c r="B296" s="4" t="s">
        <v>352</v>
      </c>
      <c r="C296" s="4"/>
      <c r="D296" s="4"/>
      <c r="E296" s="4"/>
      <c r="F296" s="1">
        <f t="shared" si="50"/>
        <v>6024</v>
      </c>
      <c r="G296" s="1">
        <f>G297</f>
        <v>6024</v>
      </c>
      <c r="H296" s="1">
        <f>H297</f>
        <v>0</v>
      </c>
    </row>
    <row r="297" spans="1:8" ht="42.75" customHeight="1">
      <c r="A297" s="4" t="s">
        <v>257</v>
      </c>
      <c r="B297" s="4"/>
      <c r="C297" s="4" t="s">
        <v>258</v>
      </c>
      <c r="D297" s="4"/>
      <c r="E297" s="4"/>
      <c r="F297" s="1">
        <f t="shared" si="50"/>
        <v>6024</v>
      </c>
      <c r="G297" s="1">
        <f>G298</f>
        <v>6024</v>
      </c>
      <c r="H297" s="1">
        <f>H298</f>
        <v>0</v>
      </c>
    </row>
    <row r="298" spans="1:8" ht="102.75" customHeight="1">
      <c r="A298" s="4" t="s">
        <v>353</v>
      </c>
      <c r="B298" s="4"/>
      <c r="C298" s="4" t="s">
        <v>354</v>
      </c>
      <c r="D298" s="4"/>
      <c r="E298" s="4"/>
      <c r="F298" s="1">
        <f t="shared" ref="F298:F303" si="53">G298+H298</f>
        <v>6024</v>
      </c>
      <c r="G298" s="1">
        <f>G299+G304</f>
        <v>6024</v>
      </c>
      <c r="H298" s="1">
        <f>H299+H304</f>
        <v>0</v>
      </c>
    </row>
    <row r="299" spans="1:8" ht="111.75" customHeight="1">
      <c r="A299" s="4" t="s">
        <v>887</v>
      </c>
      <c r="B299" s="4"/>
      <c r="C299" s="4" t="s">
        <v>354</v>
      </c>
      <c r="D299" s="4" t="s">
        <v>888</v>
      </c>
      <c r="E299" s="4"/>
      <c r="F299" s="1">
        <f t="shared" si="53"/>
        <v>70</v>
      </c>
      <c r="G299" s="1">
        <f>G300</f>
        <v>70</v>
      </c>
      <c r="H299" s="1">
        <f>H300</f>
        <v>0</v>
      </c>
    </row>
    <row r="300" spans="1:8" ht="145.5" customHeight="1">
      <c r="A300" s="4" t="s">
        <v>889</v>
      </c>
      <c r="B300" s="4"/>
      <c r="C300" s="4" t="s">
        <v>354</v>
      </c>
      <c r="D300" s="4" t="s">
        <v>890</v>
      </c>
      <c r="E300" s="4"/>
      <c r="F300" s="1">
        <f t="shared" si="53"/>
        <v>70</v>
      </c>
      <c r="G300" s="1">
        <f>G301</f>
        <v>70</v>
      </c>
      <c r="H300" s="1">
        <f>H301</f>
        <v>0</v>
      </c>
    </row>
    <row r="301" spans="1:8" ht="60.75" customHeight="1">
      <c r="A301" s="8" t="s">
        <v>914</v>
      </c>
      <c r="B301" s="4"/>
      <c r="C301" s="2" t="s">
        <v>354</v>
      </c>
      <c r="D301" s="2" t="s">
        <v>937</v>
      </c>
      <c r="E301" s="4"/>
      <c r="F301" s="3">
        <f t="shared" si="53"/>
        <v>70</v>
      </c>
      <c r="G301" s="3">
        <f>G302+G303</f>
        <v>70</v>
      </c>
      <c r="H301" s="3">
        <f>H302+H303</f>
        <v>0</v>
      </c>
    </row>
    <row r="302" spans="1:8" ht="171" customHeight="1">
      <c r="A302" s="8" t="s">
        <v>20</v>
      </c>
      <c r="B302" s="4"/>
      <c r="C302" s="2" t="s">
        <v>354</v>
      </c>
      <c r="D302" s="2" t="s">
        <v>937</v>
      </c>
      <c r="E302" s="2" t="s">
        <v>13</v>
      </c>
      <c r="F302" s="3">
        <f t="shared" si="53"/>
        <v>35</v>
      </c>
      <c r="G302" s="3">
        <v>35</v>
      </c>
      <c r="H302" s="3"/>
    </row>
    <row r="303" spans="1:8" ht="68.25" customHeight="1">
      <c r="A303" s="2" t="s">
        <v>21</v>
      </c>
      <c r="B303" s="4"/>
      <c r="C303" s="2" t="s">
        <v>354</v>
      </c>
      <c r="D303" s="2" t="s">
        <v>937</v>
      </c>
      <c r="E303" s="2" t="s">
        <v>14</v>
      </c>
      <c r="F303" s="3">
        <f t="shared" si="53"/>
        <v>35</v>
      </c>
      <c r="G303" s="3">
        <v>35</v>
      </c>
      <c r="H303" s="3"/>
    </row>
    <row r="304" spans="1:8" ht="27.75" customHeight="1">
      <c r="A304" s="9" t="s">
        <v>183</v>
      </c>
      <c r="B304" s="4"/>
      <c r="C304" s="4" t="s">
        <v>354</v>
      </c>
      <c r="D304" s="4" t="s">
        <v>184</v>
      </c>
      <c r="E304" s="4"/>
      <c r="F304" s="1">
        <f t="shared" si="50"/>
        <v>5954</v>
      </c>
      <c r="G304" s="1">
        <f>G305</f>
        <v>5954</v>
      </c>
      <c r="H304" s="1">
        <f>H305</f>
        <v>0</v>
      </c>
    </row>
    <row r="305" spans="1:9" ht="90" customHeight="1">
      <c r="A305" s="9" t="s">
        <v>185</v>
      </c>
      <c r="B305" s="4"/>
      <c r="C305" s="4" t="s">
        <v>354</v>
      </c>
      <c r="D305" s="4" t="s">
        <v>186</v>
      </c>
      <c r="E305" s="4"/>
      <c r="F305" s="1">
        <f t="shared" si="50"/>
        <v>5954</v>
      </c>
      <c r="G305" s="1">
        <f>G306+G308</f>
        <v>5954</v>
      </c>
      <c r="H305" s="1">
        <f>H306+H308</f>
        <v>0</v>
      </c>
    </row>
    <row r="306" spans="1:9" ht="88.5" customHeight="1">
      <c r="A306" s="8" t="s">
        <v>915</v>
      </c>
      <c r="B306" s="2"/>
      <c r="C306" s="2" t="s">
        <v>354</v>
      </c>
      <c r="D306" s="2" t="s">
        <v>355</v>
      </c>
      <c r="E306" s="2"/>
      <c r="F306" s="3">
        <f t="shared" si="50"/>
        <v>2496</v>
      </c>
      <c r="G306" s="3">
        <f>G307</f>
        <v>2496</v>
      </c>
      <c r="H306" s="3">
        <f>H307</f>
        <v>0</v>
      </c>
    </row>
    <row r="307" spans="1:9" ht="164.25" customHeight="1">
      <c r="A307" s="8" t="s">
        <v>20</v>
      </c>
      <c r="B307" s="2"/>
      <c r="C307" s="2" t="s">
        <v>354</v>
      </c>
      <c r="D307" s="2" t="s">
        <v>355</v>
      </c>
      <c r="E307" s="2" t="s">
        <v>13</v>
      </c>
      <c r="F307" s="3">
        <f t="shared" si="50"/>
        <v>2496</v>
      </c>
      <c r="G307" s="3">
        <f>2331+165</f>
        <v>2496</v>
      </c>
      <c r="H307" s="2"/>
    </row>
    <row r="308" spans="1:9" ht="67.5" customHeight="1">
      <c r="A308" s="8" t="s">
        <v>914</v>
      </c>
      <c r="B308" s="2"/>
      <c r="C308" s="2" t="s">
        <v>354</v>
      </c>
      <c r="D308" s="2" t="s">
        <v>356</v>
      </c>
      <c r="E308" s="2"/>
      <c r="F308" s="3">
        <f t="shared" si="50"/>
        <v>3458</v>
      </c>
      <c r="G308" s="3">
        <f>G309+G310+G311</f>
        <v>3458</v>
      </c>
      <c r="H308" s="3">
        <f>H309+H310+H311</f>
        <v>0</v>
      </c>
    </row>
    <row r="309" spans="1:9" ht="158.25" customHeight="1">
      <c r="A309" s="8" t="s">
        <v>20</v>
      </c>
      <c r="B309" s="2"/>
      <c r="C309" s="2" t="s">
        <v>354</v>
      </c>
      <c r="D309" s="2" t="s">
        <v>356</v>
      </c>
      <c r="E309" s="2" t="s">
        <v>13</v>
      </c>
      <c r="F309" s="3">
        <f t="shared" si="50"/>
        <v>3371</v>
      </c>
      <c r="G309" s="3">
        <f>3373-2</f>
        <v>3371</v>
      </c>
      <c r="H309" s="2"/>
    </row>
    <row r="310" spans="1:9" ht="61.5" customHeight="1">
      <c r="A310" s="2" t="s">
        <v>21</v>
      </c>
      <c r="B310" s="2"/>
      <c r="C310" s="2" t="s">
        <v>354</v>
      </c>
      <c r="D310" s="2" t="s">
        <v>356</v>
      </c>
      <c r="E310" s="2" t="s">
        <v>14</v>
      </c>
      <c r="F310" s="3">
        <f t="shared" si="50"/>
        <v>68</v>
      </c>
      <c r="G310" s="3">
        <f>66+2</f>
        <v>68</v>
      </c>
      <c r="H310" s="2"/>
    </row>
    <row r="311" spans="1:9" ht="37.5" customHeight="1">
      <c r="A311" s="2" t="s">
        <v>17</v>
      </c>
      <c r="B311" s="2"/>
      <c r="C311" s="2" t="s">
        <v>354</v>
      </c>
      <c r="D311" s="2" t="s">
        <v>356</v>
      </c>
      <c r="E311" s="2" t="s">
        <v>16</v>
      </c>
      <c r="F311" s="3">
        <f t="shared" si="50"/>
        <v>19</v>
      </c>
      <c r="G311" s="3">
        <v>19</v>
      </c>
      <c r="H311" s="2"/>
    </row>
    <row r="312" spans="1:9" ht="89.25" customHeight="1">
      <c r="A312" s="20" t="s">
        <v>406</v>
      </c>
      <c r="B312" s="4" t="s">
        <v>407</v>
      </c>
      <c r="C312" s="2"/>
      <c r="D312" s="2"/>
      <c r="E312" s="2"/>
      <c r="F312" s="1">
        <f>SUM(G312:H312)</f>
        <v>14009</v>
      </c>
      <c r="G312" s="1">
        <f>SUM(G313)</f>
        <v>14009</v>
      </c>
      <c r="H312" s="1">
        <f>SUM(H313)</f>
        <v>0</v>
      </c>
    </row>
    <row r="313" spans="1:9" ht="32.25" customHeight="1">
      <c r="A313" s="20" t="s">
        <v>129</v>
      </c>
      <c r="B313" s="4"/>
      <c r="C313" s="4" t="s">
        <v>130</v>
      </c>
      <c r="D313" s="2"/>
      <c r="E313" s="2"/>
      <c r="F313" s="1">
        <f>SUM(G313:H313)</f>
        <v>14009</v>
      </c>
      <c r="G313" s="1">
        <f>SUM(G314)</f>
        <v>14009</v>
      </c>
      <c r="H313" s="1">
        <f>SUM(H314)</f>
        <v>0</v>
      </c>
    </row>
    <row r="314" spans="1:9" ht="52.5" customHeight="1">
      <c r="A314" s="20" t="s">
        <v>154</v>
      </c>
      <c r="B314" s="4"/>
      <c r="C314" s="4" t="s">
        <v>155</v>
      </c>
      <c r="D314" s="2"/>
      <c r="E314" s="2"/>
      <c r="F314" s="1">
        <f>SUM(G314:H314)</f>
        <v>14009</v>
      </c>
      <c r="G314" s="1">
        <f t="shared" ref="G314:H316" si="54">G315</f>
        <v>14009</v>
      </c>
      <c r="H314" s="1">
        <f t="shared" si="54"/>
        <v>0</v>
      </c>
    </row>
    <row r="315" spans="1:9" ht="25.5" customHeight="1">
      <c r="A315" s="9" t="s">
        <v>183</v>
      </c>
      <c r="B315" s="4"/>
      <c r="C315" s="4" t="s">
        <v>155</v>
      </c>
      <c r="D315" s="4" t="s">
        <v>184</v>
      </c>
      <c r="E315" s="4"/>
      <c r="F315" s="1">
        <f>G315+H315</f>
        <v>14009</v>
      </c>
      <c r="G315" s="1">
        <f t="shared" si="54"/>
        <v>14009</v>
      </c>
      <c r="H315" s="1">
        <f t="shared" si="54"/>
        <v>0</v>
      </c>
    </row>
    <row r="316" spans="1:9" ht="90" customHeight="1">
      <c r="A316" s="9" t="s">
        <v>185</v>
      </c>
      <c r="B316" s="4"/>
      <c r="C316" s="4" t="s">
        <v>155</v>
      </c>
      <c r="D316" s="4" t="s">
        <v>186</v>
      </c>
      <c r="E316" s="4"/>
      <c r="F316" s="1">
        <f>G316+H316</f>
        <v>14009</v>
      </c>
      <c r="G316" s="1">
        <f t="shared" si="54"/>
        <v>14009</v>
      </c>
      <c r="H316" s="1">
        <f t="shared" si="54"/>
        <v>0</v>
      </c>
    </row>
    <row r="317" spans="1:9" ht="68.25" customHeight="1">
      <c r="A317" s="7" t="s">
        <v>42</v>
      </c>
      <c r="B317" s="2"/>
      <c r="C317" s="2" t="s">
        <v>155</v>
      </c>
      <c r="D317" s="2" t="s">
        <v>201</v>
      </c>
      <c r="E317" s="2"/>
      <c r="F317" s="3">
        <f>SUM(G317:H317)</f>
        <v>14009</v>
      </c>
      <c r="G317" s="3">
        <f>G318+G319+G320</f>
        <v>14009</v>
      </c>
      <c r="H317" s="3">
        <f>SUM(H318:H319)</f>
        <v>0</v>
      </c>
    </row>
    <row r="318" spans="1:9" ht="154.5" customHeight="1">
      <c r="A318" s="8" t="s">
        <v>20</v>
      </c>
      <c r="B318" s="2"/>
      <c r="C318" s="2" t="s">
        <v>155</v>
      </c>
      <c r="D318" s="2" t="s">
        <v>201</v>
      </c>
      <c r="E318" s="2" t="s">
        <v>13</v>
      </c>
      <c r="F318" s="3">
        <f>SUM(G318:H318)</f>
        <v>13607</v>
      </c>
      <c r="G318" s="3">
        <f>14167-294-2-264</f>
        <v>13607</v>
      </c>
      <c r="H318" s="2"/>
    </row>
    <row r="319" spans="1:9" ht="69.75" customHeight="1">
      <c r="A319" s="2" t="s">
        <v>21</v>
      </c>
      <c r="B319" s="2"/>
      <c r="C319" s="2" t="s">
        <v>155</v>
      </c>
      <c r="D319" s="2" t="s">
        <v>201</v>
      </c>
      <c r="E319" s="2" t="s">
        <v>14</v>
      </c>
      <c r="F319" s="3">
        <f>SUM(G319:H319)</f>
        <v>400</v>
      </c>
      <c r="G319" s="3">
        <v>400</v>
      </c>
      <c r="H319" s="2"/>
    </row>
    <row r="320" spans="1:9" ht="36" customHeight="1">
      <c r="A320" s="2" t="s">
        <v>17</v>
      </c>
      <c r="B320" s="2"/>
      <c r="C320" s="2" t="s">
        <v>155</v>
      </c>
      <c r="D320" s="2" t="s">
        <v>201</v>
      </c>
      <c r="E320" s="2" t="s">
        <v>16</v>
      </c>
      <c r="F320" s="3">
        <f t="shared" ref="F320" si="55">G320+H320</f>
        <v>2</v>
      </c>
      <c r="G320" s="3">
        <v>2</v>
      </c>
      <c r="H320" s="2"/>
      <c r="I320" s="28"/>
    </row>
    <row r="321" spans="1:8" ht="104.25" customHeight="1">
      <c r="A321" s="20" t="s">
        <v>1226</v>
      </c>
      <c r="B321" s="4" t="s">
        <v>1134</v>
      </c>
      <c r="C321" s="2"/>
      <c r="D321" s="2"/>
      <c r="E321" s="2"/>
      <c r="F321" s="1">
        <f>G321+H321</f>
        <v>6787</v>
      </c>
      <c r="G321" s="1">
        <f t="shared" ref="G321:H325" si="56">G322</f>
        <v>6787</v>
      </c>
      <c r="H321" s="1">
        <f t="shared" si="56"/>
        <v>0</v>
      </c>
    </row>
    <row r="322" spans="1:8" ht="44.25" customHeight="1">
      <c r="A322" s="4" t="s">
        <v>257</v>
      </c>
      <c r="B322" s="4"/>
      <c r="C322" s="4" t="s">
        <v>258</v>
      </c>
      <c r="D322" s="2"/>
      <c r="E322" s="2"/>
      <c r="F322" s="1">
        <f t="shared" ref="F322:F325" si="57">G322+H322</f>
        <v>6787</v>
      </c>
      <c r="G322" s="1">
        <f t="shared" si="56"/>
        <v>6787</v>
      </c>
      <c r="H322" s="1">
        <f t="shared" si="56"/>
        <v>0</v>
      </c>
    </row>
    <row r="323" spans="1:8" ht="44.25" customHeight="1">
      <c r="A323" s="4" t="s">
        <v>259</v>
      </c>
      <c r="B323" s="4"/>
      <c r="C323" s="4" t="s">
        <v>260</v>
      </c>
      <c r="D323" s="4"/>
      <c r="E323" s="4"/>
      <c r="F323" s="1">
        <f t="shared" si="57"/>
        <v>6787</v>
      </c>
      <c r="G323" s="1">
        <f t="shared" si="56"/>
        <v>6787</v>
      </c>
      <c r="H323" s="1">
        <f t="shared" si="56"/>
        <v>0</v>
      </c>
    </row>
    <row r="324" spans="1:8" ht="31.5" customHeight="1">
      <c r="A324" s="9" t="s">
        <v>183</v>
      </c>
      <c r="B324" s="4"/>
      <c r="C324" s="4" t="s">
        <v>260</v>
      </c>
      <c r="D324" s="4" t="s">
        <v>184</v>
      </c>
      <c r="E324" s="4"/>
      <c r="F324" s="1">
        <f t="shared" si="57"/>
        <v>6787</v>
      </c>
      <c r="G324" s="1">
        <f t="shared" si="56"/>
        <v>6787</v>
      </c>
      <c r="H324" s="1">
        <f t="shared" si="56"/>
        <v>0</v>
      </c>
    </row>
    <row r="325" spans="1:8" ht="82.5" customHeight="1">
      <c r="A325" s="9" t="s">
        <v>185</v>
      </c>
      <c r="B325" s="4"/>
      <c r="C325" s="4" t="s">
        <v>260</v>
      </c>
      <c r="D325" s="4" t="s">
        <v>186</v>
      </c>
      <c r="E325" s="4"/>
      <c r="F325" s="1">
        <f t="shared" si="57"/>
        <v>6787</v>
      </c>
      <c r="G325" s="1">
        <f t="shared" si="56"/>
        <v>6787</v>
      </c>
      <c r="H325" s="1">
        <f t="shared" si="56"/>
        <v>0</v>
      </c>
    </row>
    <row r="326" spans="1:8" ht="75" customHeight="1">
      <c r="A326" s="2" t="s">
        <v>42</v>
      </c>
      <c r="B326" s="2"/>
      <c r="C326" s="2" t="s">
        <v>260</v>
      </c>
      <c r="D326" s="2" t="s">
        <v>201</v>
      </c>
      <c r="E326" s="2"/>
      <c r="F326" s="3">
        <f>G326+H326</f>
        <v>6787</v>
      </c>
      <c r="G326" s="3">
        <f>G327+G328</f>
        <v>6787</v>
      </c>
      <c r="H326" s="3">
        <f>H327+H328</f>
        <v>0</v>
      </c>
    </row>
    <row r="327" spans="1:8" ht="168.75" customHeight="1">
      <c r="A327" s="8" t="s">
        <v>20</v>
      </c>
      <c r="B327" s="2"/>
      <c r="C327" s="2" t="s">
        <v>260</v>
      </c>
      <c r="D327" s="2" t="s">
        <v>201</v>
      </c>
      <c r="E327" s="2" t="s">
        <v>13</v>
      </c>
      <c r="F327" s="3">
        <f t="shared" ref="F327:F328" si="58">G327+H327</f>
        <v>5851</v>
      </c>
      <c r="G327" s="3">
        <f>1872+3669+110+200</f>
        <v>5851</v>
      </c>
      <c r="H327" s="2" t="s">
        <v>337</v>
      </c>
    </row>
    <row r="328" spans="1:8" ht="64.5" customHeight="1">
      <c r="A328" s="2" t="s">
        <v>21</v>
      </c>
      <c r="B328" s="4"/>
      <c r="C328" s="2" t="s">
        <v>260</v>
      </c>
      <c r="D328" s="2" t="s">
        <v>201</v>
      </c>
      <c r="E328" s="2" t="s">
        <v>14</v>
      </c>
      <c r="F328" s="3">
        <f t="shared" si="58"/>
        <v>936</v>
      </c>
      <c r="G328" s="3">
        <f>193+230+213+300</f>
        <v>936</v>
      </c>
      <c r="H328" s="2" t="s">
        <v>337</v>
      </c>
    </row>
    <row r="329" spans="1:8" ht="111.75" customHeight="1">
      <c r="A329" s="4" t="s">
        <v>127</v>
      </c>
      <c r="B329" s="4" t="s">
        <v>128</v>
      </c>
      <c r="C329" s="4"/>
      <c r="D329" s="4"/>
      <c r="E329" s="4"/>
      <c r="F329" s="1">
        <f t="shared" ref="F329:F404" si="59">G329+H329</f>
        <v>228930</v>
      </c>
      <c r="G329" s="1">
        <f>G330+G429+G420+G405</f>
        <v>110104</v>
      </c>
      <c r="H329" s="1">
        <f>H330+H429+H420+H405</f>
        <v>118826</v>
      </c>
    </row>
    <row r="330" spans="1:8" ht="36" customHeight="1">
      <c r="A330" s="4" t="s">
        <v>129</v>
      </c>
      <c r="B330" s="4"/>
      <c r="C330" s="4" t="s">
        <v>130</v>
      </c>
      <c r="D330" s="4"/>
      <c r="E330" s="4"/>
      <c r="F330" s="1">
        <f t="shared" si="59"/>
        <v>100155</v>
      </c>
      <c r="G330" s="1">
        <f>G331+G343+G349</f>
        <v>99655</v>
      </c>
      <c r="H330" s="1">
        <f>H331+H343+H349</f>
        <v>500</v>
      </c>
    </row>
    <row r="331" spans="1:8" ht="29.25" customHeight="1">
      <c r="A331" s="4" t="s">
        <v>131</v>
      </c>
      <c r="B331" s="4"/>
      <c r="C331" s="4" t="s">
        <v>132</v>
      </c>
      <c r="D331" s="4"/>
      <c r="E331" s="4"/>
      <c r="F331" s="1">
        <f t="shared" si="59"/>
        <v>32187</v>
      </c>
      <c r="G331" s="1">
        <f>G332</f>
        <v>32187</v>
      </c>
      <c r="H331" s="1">
        <f>H332</f>
        <v>0</v>
      </c>
    </row>
    <row r="332" spans="1:8" ht="141.75" customHeight="1">
      <c r="A332" s="9" t="s">
        <v>133</v>
      </c>
      <c r="B332" s="4"/>
      <c r="C332" s="4" t="s">
        <v>132</v>
      </c>
      <c r="D332" s="4" t="s">
        <v>134</v>
      </c>
      <c r="E332" s="4"/>
      <c r="F332" s="1">
        <f t="shared" si="59"/>
        <v>32187</v>
      </c>
      <c r="G332" s="1">
        <f>G333</f>
        <v>32187</v>
      </c>
      <c r="H332" s="1">
        <f>H333</f>
        <v>0</v>
      </c>
    </row>
    <row r="333" spans="1:8" ht="60" customHeight="1">
      <c r="A333" s="9" t="s">
        <v>447</v>
      </c>
      <c r="B333" s="4"/>
      <c r="C333" s="4" t="s">
        <v>132</v>
      </c>
      <c r="D333" s="4" t="s">
        <v>135</v>
      </c>
      <c r="E333" s="4"/>
      <c r="F333" s="1">
        <f t="shared" si="59"/>
        <v>32187</v>
      </c>
      <c r="G333" s="1">
        <f>G334+G337+G340</f>
        <v>32187</v>
      </c>
      <c r="H333" s="1">
        <f>H334+H337+H340</f>
        <v>0</v>
      </c>
    </row>
    <row r="334" spans="1:8" ht="75" customHeight="1">
      <c r="A334" s="9" t="s">
        <v>136</v>
      </c>
      <c r="B334" s="4"/>
      <c r="C334" s="4" t="s">
        <v>132</v>
      </c>
      <c r="D334" s="4" t="s">
        <v>137</v>
      </c>
      <c r="E334" s="4"/>
      <c r="F334" s="1">
        <f t="shared" si="59"/>
        <v>1011</v>
      </c>
      <c r="G334" s="1">
        <f>G335</f>
        <v>1011</v>
      </c>
      <c r="H334" s="1">
        <f>H335</f>
        <v>0</v>
      </c>
    </row>
    <row r="335" spans="1:8" ht="68.25" customHeight="1">
      <c r="A335" s="8" t="s">
        <v>42</v>
      </c>
      <c r="B335" s="4"/>
      <c r="C335" s="2" t="s">
        <v>132</v>
      </c>
      <c r="D335" s="2" t="s">
        <v>138</v>
      </c>
      <c r="E335" s="4"/>
      <c r="F335" s="3">
        <f t="shared" si="59"/>
        <v>1011</v>
      </c>
      <c r="G335" s="3">
        <f>G336</f>
        <v>1011</v>
      </c>
      <c r="H335" s="3">
        <f>H336</f>
        <v>0</v>
      </c>
    </row>
    <row r="336" spans="1:8" ht="93.75" customHeight="1">
      <c r="A336" s="2" t="s">
        <v>18</v>
      </c>
      <c r="B336" s="4"/>
      <c r="C336" s="2" t="s">
        <v>132</v>
      </c>
      <c r="D336" s="2" t="s">
        <v>138</v>
      </c>
      <c r="E336" s="2" t="s">
        <v>15</v>
      </c>
      <c r="F336" s="3">
        <f t="shared" si="59"/>
        <v>1011</v>
      </c>
      <c r="G336" s="3">
        <v>1011</v>
      </c>
      <c r="H336" s="3"/>
    </row>
    <row r="337" spans="1:8" ht="102" customHeight="1">
      <c r="A337" s="9" t="s">
        <v>139</v>
      </c>
      <c r="B337" s="4"/>
      <c r="C337" s="4" t="s">
        <v>132</v>
      </c>
      <c r="D337" s="4" t="s">
        <v>140</v>
      </c>
      <c r="E337" s="4"/>
      <c r="F337" s="1">
        <f t="shared" si="59"/>
        <v>24863</v>
      </c>
      <c r="G337" s="1">
        <f>G338</f>
        <v>24863</v>
      </c>
      <c r="H337" s="1">
        <f>H338</f>
        <v>0</v>
      </c>
    </row>
    <row r="338" spans="1:8" ht="72" customHeight="1">
      <c r="A338" s="8" t="s">
        <v>65</v>
      </c>
      <c r="B338" s="4"/>
      <c r="C338" s="2" t="s">
        <v>132</v>
      </c>
      <c r="D338" s="2" t="s">
        <v>141</v>
      </c>
      <c r="E338" s="4"/>
      <c r="F338" s="3">
        <f t="shared" si="59"/>
        <v>24863</v>
      </c>
      <c r="G338" s="3">
        <f>G339</f>
        <v>24863</v>
      </c>
      <c r="H338" s="3">
        <f>H339</f>
        <v>0</v>
      </c>
    </row>
    <row r="339" spans="1:8" ht="90.75" customHeight="1">
      <c r="A339" s="2" t="s">
        <v>18</v>
      </c>
      <c r="B339" s="4"/>
      <c r="C339" s="2" t="s">
        <v>132</v>
      </c>
      <c r="D339" s="2" t="s">
        <v>141</v>
      </c>
      <c r="E339" s="2" t="s">
        <v>15</v>
      </c>
      <c r="F339" s="3">
        <f t="shared" si="59"/>
        <v>24863</v>
      </c>
      <c r="G339" s="3">
        <v>24863</v>
      </c>
      <c r="H339" s="3"/>
    </row>
    <row r="340" spans="1:8" ht="42" customHeight="1">
      <c r="A340" s="9" t="s">
        <v>142</v>
      </c>
      <c r="B340" s="4"/>
      <c r="C340" s="4" t="s">
        <v>132</v>
      </c>
      <c r="D340" s="4" t="s">
        <v>143</v>
      </c>
      <c r="E340" s="4"/>
      <c r="F340" s="29">
        <f t="shared" si="59"/>
        <v>6313</v>
      </c>
      <c r="G340" s="29">
        <f>G341</f>
        <v>6313</v>
      </c>
      <c r="H340" s="29">
        <f>H341</f>
        <v>0</v>
      </c>
    </row>
    <row r="341" spans="1:8" ht="69" customHeight="1">
      <c r="A341" s="8" t="s">
        <v>65</v>
      </c>
      <c r="B341" s="2"/>
      <c r="C341" s="2" t="s">
        <v>132</v>
      </c>
      <c r="D341" s="2" t="s">
        <v>144</v>
      </c>
      <c r="E341" s="2"/>
      <c r="F341" s="3">
        <f t="shared" si="59"/>
        <v>6313</v>
      </c>
      <c r="G341" s="3">
        <f>G342</f>
        <v>6313</v>
      </c>
      <c r="H341" s="3">
        <f>H342</f>
        <v>0</v>
      </c>
    </row>
    <row r="342" spans="1:8" ht="87" customHeight="1">
      <c r="A342" s="2" t="s">
        <v>18</v>
      </c>
      <c r="B342" s="2"/>
      <c r="C342" s="2" t="s">
        <v>132</v>
      </c>
      <c r="D342" s="2" t="s">
        <v>144</v>
      </c>
      <c r="E342" s="2" t="s">
        <v>15</v>
      </c>
      <c r="F342" s="3">
        <f t="shared" si="59"/>
        <v>6313</v>
      </c>
      <c r="G342" s="3">
        <v>6313</v>
      </c>
      <c r="H342" s="3"/>
    </row>
    <row r="343" spans="1:8" ht="42" customHeight="1">
      <c r="A343" s="4" t="s">
        <v>145</v>
      </c>
      <c r="B343" s="4"/>
      <c r="C343" s="4" t="s">
        <v>146</v>
      </c>
      <c r="D343" s="4"/>
      <c r="E343" s="4"/>
      <c r="F343" s="1">
        <f t="shared" si="59"/>
        <v>1500</v>
      </c>
      <c r="G343" s="1">
        <f t="shared" ref="G343:H347" si="60">G344</f>
        <v>1500</v>
      </c>
      <c r="H343" s="1">
        <f t="shared" si="60"/>
        <v>0</v>
      </c>
    </row>
    <row r="344" spans="1:8" ht="155.25" customHeight="1">
      <c r="A344" s="9" t="s">
        <v>147</v>
      </c>
      <c r="B344" s="4"/>
      <c r="C344" s="4" t="s">
        <v>146</v>
      </c>
      <c r="D344" s="4" t="s">
        <v>148</v>
      </c>
      <c r="E344" s="4"/>
      <c r="F344" s="1">
        <f t="shared" si="59"/>
        <v>1500</v>
      </c>
      <c r="G344" s="1">
        <f t="shared" si="60"/>
        <v>1500</v>
      </c>
      <c r="H344" s="1">
        <f t="shared" si="60"/>
        <v>0</v>
      </c>
    </row>
    <row r="345" spans="1:8" ht="92.25" customHeight="1">
      <c r="A345" s="9" t="s">
        <v>448</v>
      </c>
      <c r="B345" s="4"/>
      <c r="C345" s="4" t="s">
        <v>146</v>
      </c>
      <c r="D345" s="4" t="s">
        <v>149</v>
      </c>
      <c r="E345" s="4"/>
      <c r="F345" s="1">
        <f t="shared" si="59"/>
        <v>1500</v>
      </c>
      <c r="G345" s="1">
        <f>G347</f>
        <v>1500</v>
      </c>
      <c r="H345" s="1">
        <f>H347</f>
        <v>0</v>
      </c>
    </row>
    <row r="346" spans="1:8" ht="151.5" customHeight="1">
      <c r="A346" s="9" t="s">
        <v>150</v>
      </c>
      <c r="B346" s="4"/>
      <c r="C346" s="4" t="s">
        <v>146</v>
      </c>
      <c r="D346" s="4" t="s">
        <v>151</v>
      </c>
      <c r="E346" s="4"/>
      <c r="F346" s="1">
        <f t="shared" si="59"/>
        <v>1500</v>
      </c>
      <c r="G346" s="1">
        <f>G347</f>
        <v>1500</v>
      </c>
      <c r="H346" s="1">
        <f>H347</f>
        <v>0</v>
      </c>
    </row>
    <row r="347" spans="1:8" ht="98.25" customHeight="1">
      <c r="A347" s="8" t="s">
        <v>152</v>
      </c>
      <c r="B347" s="2"/>
      <c r="C347" s="2" t="s">
        <v>146</v>
      </c>
      <c r="D347" s="2" t="s">
        <v>153</v>
      </c>
      <c r="E347" s="2"/>
      <c r="F347" s="3">
        <f t="shared" si="59"/>
        <v>1500</v>
      </c>
      <c r="G347" s="3">
        <f t="shared" si="60"/>
        <v>1500</v>
      </c>
      <c r="H347" s="3">
        <f t="shared" si="60"/>
        <v>0</v>
      </c>
    </row>
    <row r="348" spans="1:8" ht="47.25" customHeight="1">
      <c r="A348" s="2" t="s">
        <v>17</v>
      </c>
      <c r="B348" s="2"/>
      <c r="C348" s="2" t="s">
        <v>146</v>
      </c>
      <c r="D348" s="2" t="s">
        <v>153</v>
      </c>
      <c r="E348" s="2" t="s">
        <v>16</v>
      </c>
      <c r="F348" s="3">
        <f t="shared" si="59"/>
        <v>1500</v>
      </c>
      <c r="G348" s="3">
        <v>1500</v>
      </c>
      <c r="H348" s="3"/>
    </row>
    <row r="349" spans="1:8" ht="59.25" customHeight="1">
      <c r="A349" s="4" t="s">
        <v>154</v>
      </c>
      <c r="B349" s="4"/>
      <c r="C349" s="4" t="s">
        <v>155</v>
      </c>
      <c r="D349" s="4"/>
      <c r="E349" s="4"/>
      <c r="F349" s="1">
        <f t="shared" si="59"/>
        <v>66468</v>
      </c>
      <c r="G349" s="1">
        <f>G355+G368+G399+G360+G350</f>
        <v>65968</v>
      </c>
      <c r="H349" s="1">
        <f>H355+H368+H399+H360+H350</f>
        <v>500</v>
      </c>
    </row>
    <row r="350" spans="1:8" ht="109.15" customHeight="1">
      <c r="A350" s="20" t="s">
        <v>495</v>
      </c>
      <c r="B350" s="4"/>
      <c r="C350" s="4" t="s">
        <v>155</v>
      </c>
      <c r="D350" s="4" t="s">
        <v>100</v>
      </c>
      <c r="E350" s="4"/>
      <c r="F350" s="1">
        <f t="shared" si="59"/>
        <v>196</v>
      </c>
      <c r="G350" s="1">
        <f t="shared" ref="G350:H353" si="61">G351</f>
        <v>196</v>
      </c>
      <c r="H350" s="1">
        <f t="shared" si="61"/>
        <v>0</v>
      </c>
    </row>
    <row r="351" spans="1:8" ht="140.44999999999999" customHeight="1">
      <c r="A351" s="4" t="s">
        <v>1106</v>
      </c>
      <c r="B351" s="4"/>
      <c r="C351" s="4" t="s">
        <v>155</v>
      </c>
      <c r="D351" s="4" t="s">
        <v>1092</v>
      </c>
      <c r="E351" s="4"/>
      <c r="F351" s="1">
        <f t="shared" si="59"/>
        <v>196</v>
      </c>
      <c r="G351" s="1">
        <f t="shared" si="61"/>
        <v>196</v>
      </c>
      <c r="H351" s="1">
        <f t="shared" si="61"/>
        <v>0</v>
      </c>
    </row>
    <row r="352" spans="1:8" ht="337.5" customHeight="1">
      <c r="A352" s="20" t="s">
        <v>1095</v>
      </c>
      <c r="B352" s="4"/>
      <c r="C352" s="4" t="s">
        <v>155</v>
      </c>
      <c r="D352" s="4" t="s">
        <v>1093</v>
      </c>
      <c r="E352" s="4"/>
      <c r="F352" s="1">
        <f t="shared" si="59"/>
        <v>196</v>
      </c>
      <c r="G352" s="1">
        <f t="shared" si="61"/>
        <v>196</v>
      </c>
      <c r="H352" s="1">
        <f t="shared" si="61"/>
        <v>0</v>
      </c>
    </row>
    <row r="353" spans="1:8" ht="74.45" customHeight="1">
      <c r="A353" s="7" t="s">
        <v>65</v>
      </c>
      <c r="B353" s="4"/>
      <c r="C353" s="2" t="s">
        <v>155</v>
      </c>
      <c r="D353" s="2" t="s">
        <v>1094</v>
      </c>
      <c r="E353" s="4"/>
      <c r="F353" s="3">
        <f t="shared" si="59"/>
        <v>196</v>
      </c>
      <c r="G353" s="3">
        <f t="shared" si="61"/>
        <v>196</v>
      </c>
      <c r="H353" s="3">
        <f t="shared" si="61"/>
        <v>0</v>
      </c>
    </row>
    <row r="354" spans="1:8" ht="81.599999999999994" customHeight="1">
      <c r="A354" s="2" t="s">
        <v>18</v>
      </c>
      <c r="B354" s="4"/>
      <c r="C354" s="2" t="s">
        <v>155</v>
      </c>
      <c r="D354" s="2" t="s">
        <v>1094</v>
      </c>
      <c r="E354" s="2" t="s">
        <v>15</v>
      </c>
      <c r="F354" s="3">
        <f t="shared" si="59"/>
        <v>196</v>
      </c>
      <c r="G354" s="3">
        <f>98+98</f>
        <v>196</v>
      </c>
      <c r="H354" s="1"/>
    </row>
    <row r="355" spans="1:8" ht="109.5" customHeight="1">
      <c r="A355" s="9" t="s">
        <v>157</v>
      </c>
      <c r="B355" s="4"/>
      <c r="C355" s="4" t="s">
        <v>155</v>
      </c>
      <c r="D355" s="4" t="s">
        <v>158</v>
      </c>
      <c r="E355" s="4"/>
      <c r="F355" s="1">
        <f t="shared" si="59"/>
        <v>706</v>
      </c>
      <c r="G355" s="1">
        <f>G356</f>
        <v>706</v>
      </c>
      <c r="H355" s="1">
        <f>H356</f>
        <v>0</v>
      </c>
    </row>
    <row r="356" spans="1:8" ht="96.75" customHeight="1">
      <c r="A356" s="9" t="s">
        <v>449</v>
      </c>
      <c r="B356" s="4"/>
      <c r="C356" s="4" t="s">
        <v>155</v>
      </c>
      <c r="D356" s="4" t="s">
        <v>159</v>
      </c>
      <c r="E356" s="4"/>
      <c r="F356" s="1">
        <f t="shared" si="59"/>
        <v>706</v>
      </c>
      <c r="G356" s="1">
        <f>G358</f>
        <v>706</v>
      </c>
      <c r="H356" s="1">
        <f>H358</f>
        <v>0</v>
      </c>
    </row>
    <row r="357" spans="1:8" ht="169.5" customHeight="1">
      <c r="A357" s="9" t="s">
        <v>160</v>
      </c>
      <c r="B357" s="4"/>
      <c r="C357" s="4" t="s">
        <v>155</v>
      </c>
      <c r="D357" s="4" t="s">
        <v>161</v>
      </c>
      <c r="E357" s="4"/>
      <c r="F357" s="1">
        <f t="shared" si="59"/>
        <v>706</v>
      </c>
      <c r="G357" s="1">
        <f>G358</f>
        <v>706</v>
      </c>
      <c r="H357" s="1">
        <f>H358</f>
        <v>0</v>
      </c>
    </row>
    <row r="358" spans="1:8" ht="42.75" customHeight="1">
      <c r="A358" s="8" t="s">
        <v>162</v>
      </c>
      <c r="B358" s="2"/>
      <c r="C358" s="2" t="s">
        <v>155</v>
      </c>
      <c r="D358" s="2" t="s">
        <v>163</v>
      </c>
      <c r="E358" s="2"/>
      <c r="F358" s="3">
        <f t="shared" si="59"/>
        <v>706</v>
      </c>
      <c r="G358" s="3">
        <f>G359</f>
        <v>706</v>
      </c>
      <c r="H358" s="3">
        <f>H359</f>
        <v>0</v>
      </c>
    </row>
    <row r="359" spans="1:8" ht="62.25" customHeight="1">
      <c r="A359" s="2" t="s">
        <v>21</v>
      </c>
      <c r="B359" s="2"/>
      <c r="C359" s="2" t="s">
        <v>155</v>
      </c>
      <c r="D359" s="2" t="s">
        <v>163</v>
      </c>
      <c r="E359" s="2" t="s">
        <v>14</v>
      </c>
      <c r="F359" s="3">
        <f t="shared" si="59"/>
        <v>706</v>
      </c>
      <c r="G359" s="3">
        <v>706</v>
      </c>
      <c r="H359" s="3"/>
    </row>
    <row r="360" spans="1:8" ht="155.25" customHeight="1">
      <c r="A360" s="4" t="s">
        <v>287</v>
      </c>
      <c r="B360" s="4"/>
      <c r="C360" s="4" t="s">
        <v>155</v>
      </c>
      <c r="D360" s="4" t="s">
        <v>288</v>
      </c>
      <c r="E360" s="4"/>
      <c r="F360" s="1">
        <f t="shared" ref="F360:F367" si="62">G360+H360</f>
        <v>500</v>
      </c>
      <c r="G360" s="1">
        <f>G361</f>
        <v>500</v>
      </c>
      <c r="H360" s="1">
        <f>H361</f>
        <v>0</v>
      </c>
    </row>
    <row r="361" spans="1:8" ht="93" customHeight="1">
      <c r="A361" s="4" t="s">
        <v>989</v>
      </c>
      <c r="B361" s="4"/>
      <c r="C361" s="4" t="s">
        <v>155</v>
      </c>
      <c r="D361" s="4" t="s">
        <v>986</v>
      </c>
      <c r="E361" s="4"/>
      <c r="F361" s="1">
        <f t="shared" si="62"/>
        <v>500</v>
      </c>
      <c r="G361" s="1">
        <f>G362+G365</f>
        <v>500</v>
      </c>
      <c r="H361" s="1">
        <f>H362+H365</f>
        <v>0</v>
      </c>
    </row>
    <row r="362" spans="1:8" ht="62.25" customHeight="1">
      <c r="A362" s="4" t="s">
        <v>990</v>
      </c>
      <c r="B362" s="2"/>
      <c r="C362" s="4" t="s">
        <v>155</v>
      </c>
      <c r="D362" s="4" t="s">
        <v>987</v>
      </c>
      <c r="E362" s="2"/>
      <c r="F362" s="1">
        <f t="shared" si="62"/>
        <v>150</v>
      </c>
      <c r="G362" s="1">
        <f>G363</f>
        <v>150</v>
      </c>
      <c r="H362" s="1">
        <f>H363</f>
        <v>0</v>
      </c>
    </row>
    <row r="363" spans="1:8" ht="91.5" customHeight="1">
      <c r="A363" s="7" t="s">
        <v>152</v>
      </c>
      <c r="B363" s="2"/>
      <c r="C363" s="2" t="s">
        <v>155</v>
      </c>
      <c r="D363" s="2" t="s">
        <v>988</v>
      </c>
      <c r="E363" s="2"/>
      <c r="F363" s="3">
        <f t="shared" si="62"/>
        <v>150</v>
      </c>
      <c r="G363" s="3">
        <f>G364</f>
        <v>150</v>
      </c>
      <c r="H363" s="3">
        <f>H364</f>
        <v>0</v>
      </c>
    </row>
    <row r="364" spans="1:8" ht="40.5" customHeight="1">
      <c r="A364" s="2" t="s">
        <v>17</v>
      </c>
      <c r="B364" s="2"/>
      <c r="C364" s="2" t="s">
        <v>155</v>
      </c>
      <c r="D364" s="2" t="s">
        <v>988</v>
      </c>
      <c r="E364" s="2" t="s">
        <v>16</v>
      </c>
      <c r="F364" s="3">
        <f t="shared" si="62"/>
        <v>150</v>
      </c>
      <c r="G364" s="3">
        <v>150</v>
      </c>
      <c r="H364" s="3"/>
    </row>
    <row r="365" spans="1:8" ht="76.5" customHeight="1">
      <c r="A365" s="4" t="s">
        <v>991</v>
      </c>
      <c r="B365" s="2"/>
      <c r="C365" s="4" t="s">
        <v>155</v>
      </c>
      <c r="D365" s="4" t="s">
        <v>992</v>
      </c>
      <c r="E365" s="2"/>
      <c r="F365" s="1">
        <f t="shared" si="62"/>
        <v>350</v>
      </c>
      <c r="G365" s="1">
        <f>G366</f>
        <v>350</v>
      </c>
      <c r="H365" s="1">
        <f>H366</f>
        <v>0</v>
      </c>
    </row>
    <row r="366" spans="1:8" ht="93.75" customHeight="1">
      <c r="A366" s="7" t="s">
        <v>152</v>
      </c>
      <c r="B366" s="2"/>
      <c r="C366" s="2" t="s">
        <v>155</v>
      </c>
      <c r="D366" s="2" t="s">
        <v>993</v>
      </c>
      <c r="E366" s="2"/>
      <c r="F366" s="3">
        <f t="shared" si="62"/>
        <v>350</v>
      </c>
      <c r="G366" s="3">
        <f>G367</f>
        <v>350</v>
      </c>
      <c r="H366" s="3">
        <f>H367</f>
        <v>0</v>
      </c>
    </row>
    <row r="367" spans="1:8" ht="41.25" customHeight="1">
      <c r="A367" s="2" t="s">
        <v>17</v>
      </c>
      <c r="B367" s="2"/>
      <c r="C367" s="2" t="s">
        <v>155</v>
      </c>
      <c r="D367" s="2" t="s">
        <v>993</v>
      </c>
      <c r="E367" s="2" t="s">
        <v>16</v>
      </c>
      <c r="F367" s="3">
        <f t="shared" si="62"/>
        <v>350</v>
      </c>
      <c r="G367" s="3">
        <v>350</v>
      </c>
      <c r="H367" s="3"/>
    </row>
    <row r="368" spans="1:8" ht="136.5" customHeight="1">
      <c r="A368" s="9" t="s">
        <v>133</v>
      </c>
      <c r="B368" s="4"/>
      <c r="C368" s="4" t="s">
        <v>155</v>
      </c>
      <c r="D368" s="4" t="s">
        <v>134</v>
      </c>
      <c r="E368" s="4"/>
      <c r="F368" s="1">
        <f t="shared" si="59"/>
        <v>46931</v>
      </c>
      <c r="G368" s="1">
        <f>G369+G391</f>
        <v>46431</v>
      </c>
      <c r="H368" s="1">
        <f>H369+H391</f>
        <v>500</v>
      </c>
    </row>
    <row r="369" spans="1:8" ht="69.75" customHeight="1">
      <c r="A369" s="9" t="s">
        <v>450</v>
      </c>
      <c r="B369" s="4"/>
      <c r="C369" s="4" t="s">
        <v>155</v>
      </c>
      <c r="D369" s="4" t="s">
        <v>164</v>
      </c>
      <c r="E369" s="4"/>
      <c r="F369" s="1">
        <f t="shared" si="59"/>
        <v>39191</v>
      </c>
      <c r="G369" s="1">
        <f>G370+G373+G376+G381+G384+G388</f>
        <v>38691</v>
      </c>
      <c r="H369" s="1">
        <f>H370+H373+H376+H381+H384+H388</f>
        <v>500</v>
      </c>
    </row>
    <row r="370" spans="1:8" ht="268.89999999999998" customHeight="1">
      <c r="A370" s="9" t="s">
        <v>1159</v>
      </c>
      <c r="B370" s="4"/>
      <c r="C370" s="4" t="s">
        <v>155</v>
      </c>
      <c r="D370" s="4" t="s">
        <v>165</v>
      </c>
      <c r="E370" s="4"/>
      <c r="F370" s="1">
        <f t="shared" si="59"/>
        <v>100</v>
      </c>
      <c r="G370" s="1">
        <f>G371</f>
        <v>100</v>
      </c>
      <c r="H370" s="1">
        <f>H371</f>
        <v>0</v>
      </c>
    </row>
    <row r="371" spans="1:8" ht="45" customHeight="1">
      <c r="A371" s="2" t="s">
        <v>162</v>
      </c>
      <c r="B371" s="4"/>
      <c r="C371" s="2" t="s">
        <v>155</v>
      </c>
      <c r="D371" s="2" t="s">
        <v>166</v>
      </c>
      <c r="E371" s="2"/>
      <c r="F371" s="3">
        <f t="shared" si="59"/>
        <v>100</v>
      </c>
      <c r="G371" s="3">
        <f>G372</f>
        <v>100</v>
      </c>
      <c r="H371" s="3">
        <f>H372</f>
        <v>0</v>
      </c>
    </row>
    <row r="372" spans="1:8" ht="63" customHeight="1">
      <c r="A372" s="2" t="s">
        <v>21</v>
      </c>
      <c r="B372" s="4"/>
      <c r="C372" s="2" t="s">
        <v>155</v>
      </c>
      <c r="D372" s="2" t="s">
        <v>166</v>
      </c>
      <c r="E372" s="2" t="s">
        <v>14</v>
      </c>
      <c r="F372" s="3">
        <f t="shared" si="59"/>
        <v>100</v>
      </c>
      <c r="G372" s="3">
        <v>100</v>
      </c>
      <c r="H372" s="3"/>
    </row>
    <row r="373" spans="1:8" ht="258" customHeight="1">
      <c r="A373" s="9" t="s">
        <v>167</v>
      </c>
      <c r="B373" s="4"/>
      <c r="C373" s="4" t="s">
        <v>155</v>
      </c>
      <c r="D373" s="4" t="s">
        <v>168</v>
      </c>
      <c r="E373" s="2"/>
      <c r="F373" s="1">
        <f t="shared" si="59"/>
        <v>1210</v>
      </c>
      <c r="G373" s="1">
        <f>G374</f>
        <v>1210</v>
      </c>
      <c r="H373" s="1">
        <f>H374</f>
        <v>0</v>
      </c>
    </row>
    <row r="374" spans="1:8" ht="50.25" customHeight="1">
      <c r="A374" s="2" t="s">
        <v>162</v>
      </c>
      <c r="B374" s="4"/>
      <c r="C374" s="2" t="s">
        <v>155</v>
      </c>
      <c r="D374" s="2" t="s">
        <v>169</v>
      </c>
      <c r="E374" s="2"/>
      <c r="F374" s="3">
        <f t="shared" si="59"/>
        <v>1210</v>
      </c>
      <c r="G374" s="3">
        <f>G375</f>
        <v>1210</v>
      </c>
      <c r="H374" s="3">
        <f>H375</f>
        <v>0</v>
      </c>
    </row>
    <row r="375" spans="1:8" ht="59.25" customHeight="1">
      <c r="A375" s="2" t="s">
        <v>21</v>
      </c>
      <c r="B375" s="4"/>
      <c r="C375" s="2" t="s">
        <v>155</v>
      </c>
      <c r="D375" s="2" t="s">
        <v>169</v>
      </c>
      <c r="E375" s="2" t="s">
        <v>14</v>
      </c>
      <c r="F375" s="3">
        <f t="shared" si="59"/>
        <v>1210</v>
      </c>
      <c r="G375" s="3">
        <v>1210</v>
      </c>
      <c r="H375" s="3"/>
    </row>
    <row r="376" spans="1:8" ht="134.25" customHeight="1">
      <c r="A376" s="9" t="s">
        <v>170</v>
      </c>
      <c r="B376" s="4"/>
      <c r="C376" s="4" t="s">
        <v>155</v>
      </c>
      <c r="D376" s="4" t="s">
        <v>171</v>
      </c>
      <c r="E376" s="2"/>
      <c r="F376" s="1">
        <f t="shared" si="59"/>
        <v>34602</v>
      </c>
      <c r="G376" s="1">
        <f>G377+G379</f>
        <v>34102</v>
      </c>
      <c r="H376" s="65">
        <f>H377+H379</f>
        <v>500</v>
      </c>
    </row>
    <row r="377" spans="1:8" ht="75" customHeight="1">
      <c r="A377" s="8" t="s">
        <v>65</v>
      </c>
      <c r="B377" s="2"/>
      <c r="C377" s="2" t="s">
        <v>155</v>
      </c>
      <c r="D377" s="2" t="s">
        <v>172</v>
      </c>
      <c r="E377" s="2"/>
      <c r="F377" s="3">
        <f t="shared" si="59"/>
        <v>34102</v>
      </c>
      <c r="G377" s="3">
        <f>G378</f>
        <v>34102</v>
      </c>
      <c r="H377" s="3">
        <f>H378</f>
        <v>0</v>
      </c>
    </row>
    <row r="378" spans="1:8" ht="89.25" customHeight="1">
      <c r="A378" s="2" t="s">
        <v>18</v>
      </c>
      <c r="B378" s="2"/>
      <c r="C378" s="2" t="s">
        <v>155</v>
      </c>
      <c r="D378" s="2" t="s">
        <v>172</v>
      </c>
      <c r="E378" s="2" t="s">
        <v>15</v>
      </c>
      <c r="F378" s="3">
        <f t="shared" si="59"/>
        <v>34102</v>
      </c>
      <c r="G378" s="3">
        <v>34102</v>
      </c>
      <c r="H378" s="3"/>
    </row>
    <row r="379" spans="1:8" s="58" customFormat="1" ht="165.75" customHeight="1">
      <c r="A379" s="2" t="s">
        <v>1213</v>
      </c>
      <c r="B379" s="2"/>
      <c r="C379" s="2" t="s">
        <v>155</v>
      </c>
      <c r="D379" s="2" t="s">
        <v>1191</v>
      </c>
      <c r="E379" s="2"/>
      <c r="F379" s="48">
        <f t="shared" si="59"/>
        <v>500</v>
      </c>
      <c r="G379" s="48">
        <f>G380</f>
        <v>0</v>
      </c>
      <c r="H379" s="48">
        <f>H380</f>
        <v>500</v>
      </c>
    </row>
    <row r="380" spans="1:8" s="58" customFormat="1" ht="89.25" customHeight="1">
      <c r="A380" s="2" t="s">
        <v>18</v>
      </c>
      <c r="B380" s="2"/>
      <c r="C380" s="2" t="s">
        <v>155</v>
      </c>
      <c r="D380" s="2" t="s">
        <v>1191</v>
      </c>
      <c r="E380" s="2" t="s">
        <v>15</v>
      </c>
      <c r="F380" s="48">
        <f t="shared" si="59"/>
        <v>500</v>
      </c>
      <c r="G380" s="48"/>
      <c r="H380" s="48">
        <v>500</v>
      </c>
    </row>
    <row r="381" spans="1:8" ht="225" customHeight="1">
      <c r="A381" s="9" t="s">
        <v>173</v>
      </c>
      <c r="B381" s="2"/>
      <c r="C381" s="4" t="s">
        <v>155</v>
      </c>
      <c r="D381" s="4" t="s">
        <v>174</v>
      </c>
      <c r="E381" s="2"/>
      <c r="F381" s="1">
        <f t="shared" si="59"/>
        <v>300</v>
      </c>
      <c r="G381" s="1">
        <f>G382</f>
        <v>300</v>
      </c>
      <c r="H381" s="1">
        <f>H382</f>
        <v>0</v>
      </c>
    </row>
    <row r="382" spans="1:8" ht="48" customHeight="1">
      <c r="A382" s="2" t="s">
        <v>162</v>
      </c>
      <c r="B382" s="2"/>
      <c r="C382" s="2" t="s">
        <v>155</v>
      </c>
      <c r="D382" s="2" t="s">
        <v>175</v>
      </c>
      <c r="E382" s="2"/>
      <c r="F382" s="3">
        <f t="shared" si="59"/>
        <v>300</v>
      </c>
      <c r="G382" s="3">
        <f>G383</f>
        <v>300</v>
      </c>
      <c r="H382" s="3">
        <f>H383</f>
        <v>0</v>
      </c>
    </row>
    <row r="383" spans="1:8" ht="62.25" customHeight="1">
      <c r="A383" s="2" t="s">
        <v>21</v>
      </c>
      <c r="B383" s="2"/>
      <c r="C383" s="2" t="s">
        <v>155</v>
      </c>
      <c r="D383" s="2" t="s">
        <v>175</v>
      </c>
      <c r="E383" s="2" t="s">
        <v>14</v>
      </c>
      <c r="F383" s="3">
        <f t="shared" si="59"/>
        <v>300</v>
      </c>
      <c r="G383" s="3">
        <v>300</v>
      </c>
      <c r="H383" s="3"/>
    </row>
    <row r="384" spans="1:8" ht="67.5" customHeight="1">
      <c r="A384" s="22" t="s">
        <v>899</v>
      </c>
      <c r="B384" s="4"/>
      <c r="C384" s="4" t="s">
        <v>155</v>
      </c>
      <c r="D384" s="4" t="s">
        <v>898</v>
      </c>
      <c r="E384" s="4"/>
      <c r="F384" s="1">
        <f t="shared" si="59"/>
        <v>779</v>
      </c>
      <c r="G384" s="1">
        <f>G385</f>
        <v>779</v>
      </c>
      <c r="H384" s="1">
        <f>H385</f>
        <v>0</v>
      </c>
    </row>
    <row r="385" spans="1:8" ht="46.5" customHeight="1">
      <c r="A385" s="18" t="s">
        <v>934</v>
      </c>
      <c r="B385" s="2"/>
      <c r="C385" s="2" t="s">
        <v>155</v>
      </c>
      <c r="D385" s="2" t="s">
        <v>935</v>
      </c>
      <c r="E385" s="2"/>
      <c r="F385" s="3">
        <f t="shared" si="59"/>
        <v>779</v>
      </c>
      <c r="G385" s="3">
        <f>G386+G387</f>
        <v>779</v>
      </c>
      <c r="H385" s="3">
        <f>H386+H387</f>
        <v>0</v>
      </c>
    </row>
    <row r="386" spans="1:8" ht="66" customHeight="1">
      <c r="A386" s="2" t="s">
        <v>21</v>
      </c>
      <c r="B386" s="2"/>
      <c r="C386" s="2" t="s">
        <v>155</v>
      </c>
      <c r="D386" s="2" t="s">
        <v>935</v>
      </c>
      <c r="E386" s="2" t="s">
        <v>14</v>
      </c>
      <c r="F386" s="3">
        <f t="shared" si="59"/>
        <v>739</v>
      </c>
      <c r="G386" s="3">
        <v>739</v>
      </c>
      <c r="H386" s="3"/>
    </row>
    <row r="387" spans="1:8" ht="36.75" customHeight="1">
      <c r="A387" s="2" t="s">
        <v>17</v>
      </c>
      <c r="B387" s="2"/>
      <c r="C387" s="2" t="s">
        <v>155</v>
      </c>
      <c r="D387" s="2" t="s">
        <v>935</v>
      </c>
      <c r="E387" s="2" t="s">
        <v>16</v>
      </c>
      <c r="F387" s="3">
        <f t="shared" si="59"/>
        <v>40</v>
      </c>
      <c r="G387" s="3">
        <v>40</v>
      </c>
      <c r="H387" s="3"/>
    </row>
    <row r="388" spans="1:8" ht="86.25" customHeight="1">
      <c r="A388" s="22" t="s">
        <v>1000</v>
      </c>
      <c r="B388" s="2"/>
      <c r="C388" s="4" t="s">
        <v>155</v>
      </c>
      <c r="D388" s="4" t="s">
        <v>985</v>
      </c>
      <c r="E388" s="4"/>
      <c r="F388" s="1">
        <f>G388+H388</f>
        <v>2200</v>
      </c>
      <c r="G388" s="1">
        <f>G389</f>
        <v>2200</v>
      </c>
      <c r="H388" s="1"/>
    </row>
    <row r="389" spans="1:8" ht="36.75" customHeight="1">
      <c r="A389" s="18" t="s">
        <v>934</v>
      </c>
      <c r="B389" s="2"/>
      <c r="C389" s="2" t="s">
        <v>155</v>
      </c>
      <c r="D389" s="2" t="s">
        <v>984</v>
      </c>
      <c r="E389" s="2"/>
      <c r="F389" s="3">
        <f>G389+H389</f>
        <v>2200</v>
      </c>
      <c r="G389" s="3">
        <f>G390</f>
        <v>2200</v>
      </c>
      <c r="H389" s="3"/>
    </row>
    <row r="390" spans="1:8" ht="70.5" customHeight="1">
      <c r="A390" s="2" t="s">
        <v>21</v>
      </c>
      <c r="B390" s="2"/>
      <c r="C390" s="2" t="s">
        <v>155</v>
      </c>
      <c r="D390" s="2" t="s">
        <v>984</v>
      </c>
      <c r="E390" s="2" t="s">
        <v>14</v>
      </c>
      <c r="F390" s="3">
        <f>G390+H390</f>
        <v>2200</v>
      </c>
      <c r="G390" s="3">
        <v>2200</v>
      </c>
      <c r="H390" s="3"/>
    </row>
    <row r="391" spans="1:8" ht="59.25" customHeight="1">
      <c r="A391" s="9" t="s">
        <v>451</v>
      </c>
      <c r="B391" s="4"/>
      <c r="C391" s="4" t="s">
        <v>155</v>
      </c>
      <c r="D391" s="4" t="s">
        <v>176</v>
      </c>
      <c r="E391" s="4"/>
      <c r="F391" s="1">
        <f t="shared" si="59"/>
        <v>7740</v>
      </c>
      <c r="G391" s="1">
        <f>G393+G396</f>
        <v>7740</v>
      </c>
      <c r="H391" s="1">
        <f>H393+H396</f>
        <v>0</v>
      </c>
    </row>
    <row r="392" spans="1:8" ht="175.5" customHeight="1">
      <c r="A392" s="9" t="s">
        <v>177</v>
      </c>
      <c r="B392" s="4"/>
      <c r="C392" s="4" t="s">
        <v>155</v>
      </c>
      <c r="D392" s="4" t="s">
        <v>178</v>
      </c>
      <c r="E392" s="4"/>
      <c r="F392" s="1">
        <f t="shared" si="59"/>
        <v>7540</v>
      </c>
      <c r="G392" s="1">
        <f>G393</f>
        <v>7540</v>
      </c>
      <c r="H392" s="1">
        <f>H393</f>
        <v>0</v>
      </c>
    </row>
    <row r="393" spans="1:8" ht="48.75" customHeight="1">
      <c r="A393" s="2" t="s">
        <v>162</v>
      </c>
      <c r="B393" s="2"/>
      <c r="C393" s="2" t="s">
        <v>155</v>
      </c>
      <c r="D393" s="2" t="s">
        <v>179</v>
      </c>
      <c r="E393" s="2"/>
      <c r="F393" s="3">
        <f t="shared" si="59"/>
        <v>7540</v>
      </c>
      <c r="G393" s="3">
        <f>G394+G395</f>
        <v>7540</v>
      </c>
      <c r="H393" s="3">
        <f>H394+H395</f>
        <v>0</v>
      </c>
    </row>
    <row r="394" spans="1:8" ht="69.75" customHeight="1">
      <c r="A394" s="2" t="s">
        <v>21</v>
      </c>
      <c r="B394" s="2"/>
      <c r="C394" s="2" t="s">
        <v>155</v>
      </c>
      <c r="D394" s="2" t="s">
        <v>179</v>
      </c>
      <c r="E394" s="2" t="s">
        <v>14</v>
      </c>
      <c r="F394" s="3">
        <f t="shared" si="59"/>
        <v>6825</v>
      </c>
      <c r="G394" s="3">
        <f>1000+5825</f>
        <v>6825</v>
      </c>
      <c r="H394" s="3"/>
    </row>
    <row r="395" spans="1:8" ht="32.25" customHeight="1">
      <c r="A395" s="2" t="s">
        <v>17</v>
      </c>
      <c r="B395" s="2"/>
      <c r="C395" s="2" t="s">
        <v>155</v>
      </c>
      <c r="D395" s="2" t="s">
        <v>179</v>
      </c>
      <c r="E395" s="2" t="s">
        <v>16</v>
      </c>
      <c r="F395" s="3">
        <f t="shared" si="59"/>
        <v>715</v>
      </c>
      <c r="G395" s="3">
        <v>715</v>
      </c>
      <c r="H395" s="3"/>
    </row>
    <row r="396" spans="1:8" ht="159.75" customHeight="1">
      <c r="A396" s="9" t="s">
        <v>180</v>
      </c>
      <c r="B396" s="2"/>
      <c r="C396" s="4" t="s">
        <v>155</v>
      </c>
      <c r="D396" s="4" t="s">
        <v>181</v>
      </c>
      <c r="E396" s="2"/>
      <c r="F396" s="1">
        <f t="shared" si="59"/>
        <v>200</v>
      </c>
      <c r="G396" s="1">
        <f>G397</f>
        <v>200</v>
      </c>
      <c r="H396" s="1">
        <f>H397</f>
        <v>0</v>
      </c>
    </row>
    <row r="397" spans="1:8" ht="48" customHeight="1">
      <c r="A397" s="2" t="s">
        <v>162</v>
      </c>
      <c r="B397" s="2"/>
      <c r="C397" s="2" t="s">
        <v>155</v>
      </c>
      <c r="D397" s="2" t="s">
        <v>182</v>
      </c>
      <c r="E397" s="2"/>
      <c r="F397" s="3">
        <f t="shared" si="59"/>
        <v>200</v>
      </c>
      <c r="G397" s="3">
        <f>G398</f>
        <v>200</v>
      </c>
      <c r="H397" s="3">
        <f>H398</f>
        <v>0</v>
      </c>
    </row>
    <row r="398" spans="1:8" ht="60.75" customHeight="1">
      <c r="A398" s="2" t="s">
        <v>21</v>
      </c>
      <c r="B398" s="2"/>
      <c r="C398" s="2" t="s">
        <v>155</v>
      </c>
      <c r="D398" s="2" t="s">
        <v>182</v>
      </c>
      <c r="E398" s="2" t="s">
        <v>14</v>
      </c>
      <c r="F398" s="3">
        <f t="shared" si="59"/>
        <v>200</v>
      </c>
      <c r="G398" s="3">
        <v>200</v>
      </c>
      <c r="H398" s="3"/>
    </row>
    <row r="399" spans="1:8" ht="24.75" customHeight="1">
      <c r="A399" s="4" t="s">
        <v>183</v>
      </c>
      <c r="B399" s="2"/>
      <c r="C399" s="4" t="s">
        <v>155</v>
      </c>
      <c r="D399" s="4" t="s">
        <v>184</v>
      </c>
      <c r="E399" s="4"/>
      <c r="F399" s="1">
        <f t="shared" si="59"/>
        <v>18135</v>
      </c>
      <c r="G399" s="1">
        <f>G400</f>
        <v>18135</v>
      </c>
      <c r="H399" s="29">
        <f>H400</f>
        <v>0</v>
      </c>
    </row>
    <row r="400" spans="1:8" ht="78" customHeight="1">
      <c r="A400" s="9" t="s">
        <v>185</v>
      </c>
      <c r="B400" s="2"/>
      <c r="C400" s="4" t="s">
        <v>155</v>
      </c>
      <c r="D400" s="4" t="s">
        <v>186</v>
      </c>
      <c r="E400" s="2"/>
      <c r="F400" s="1">
        <f t="shared" si="59"/>
        <v>18135</v>
      </c>
      <c r="G400" s="1">
        <f>G401</f>
        <v>18135</v>
      </c>
      <c r="H400" s="1">
        <f>H401</f>
        <v>0</v>
      </c>
    </row>
    <row r="401" spans="1:8" ht="57" customHeight="1">
      <c r="A401" s="8" t="s">
        <v>93</v>
      </c>
      <c r="B401" s="2"/>
      <c r="C401" s="2" t="s">
        <v>155</v>
      </c>
      <c r="D401" s="2" t="s">
        <v>187</v>
      </c>
      <c r="E401" s="2"/>
      <c r="F401" s="3">
        <f t="shared" si="59"/>
        <v>18135</v>
      </c>
      <c r="G401" s="3">
        <f>G402+G403+G404</f>
        <v>18135</v>
      </c>
      <c r="H401" s="3">
        <f>H402+H403+H404</f>
        <v>0</v>
      </c>
    </row>
    <row r="402" spans="1:8" ht="174.75" customHeight="1">
      <c r="A402" s="8" t="s">
        <v>20</v>
      </c>
      <c r="B402" s="2"/>
      <c r="C402" s="2" t="s">
        <v>155</v>
      </c>
      <c r="D402" s="2" t="s">
        <v>187</v>
      </c>
      <c r="E402" s="2" t="s">
        <v>13</v>
      </c>
      <c r="F402" s="3">
        <f t="shared" si="59"/>
        <v>15633</v>
      </c>
      <c r="G402" s="3">
        <f>15633</f>
        <v>15633</v>
      </c>
      <c r="H402" s="3"/>
    </row>
    <row r="403" spans="1:8" ht="54.75" customHeight="1">
      <c r="A403" s="2" t="s">
        <v>21</v>
      </c>
      <c r="B403" s="2"/>
      <c r="C403" s="2" t="s">
        <v>155</v>
      </c>
      <c r="D403" s="2" t="s">
        <v>187</v>
      </c>
      <c r="E403" s="2" t="s">
        <v>14</v>
      </c>
      <c r="F403" s="3">
        <f t="shared" si="59"/>
        <v>2205</v>
      </c>
      <c r="G403" s="3">
        <v>2205</v>
      </c>
      <c r="H403" s="3"/>
    </row>
    <row r="404" spans="1:8" ht="47.25" customHeight="1">
      <c r="A404" s="2" t="s">
        <v>17</v>
      </c>
      <c r="B404" s="2"/>
      <c r="C404" s="2" t="s">
        <v>155</v>
      </c>
      <c r="D404" s="2" t="s">
        <v>187</v>
      </c>
      <c r="E404" s="2" t="s">
        <v>16</v>
      </c>
      <c r="F404" s="3">
        <f t="shared" si="59"/>
        <v>297</v>
      </c>
      <c r="G404" s="3">
        <v>297</v>
      </c>
      <c r="H404" s="3"/>
    </row>
    <row r="405" spans="1:8" ht="47.25" customHeight="1">
      <c r="A405" s="4" t="s">
        <v>188</v>
      </c>
      <c r="B405" s="4"/>
      <c r="C405" s="4" t="s">
        <v>189</v>
      </c>
      <c r="D405" s="4"/>
      <c r="E405" s="2"/>
      <c r="F405" s="1">
        <f>G405+H405</f>
        <v>18731</v>
      </c>
      <c r="G405" s="1">
        <f>G406+G414</f>
        <v>6649</v>
      </c>
      <c r="H405" s="65">
        <f>H406+H414</f>
        <v>12082</v>
      </c>
    </row>
    <row r="406" spans="1:8" ht="47.25" customHeight="1">
      <c r="A406" s="4" t="s">
        <v>190</v>
      </c>
      <c r="B406" s="4"/>
      <c r="C406" s="4" t="s">
        <v>191</v>
      </c>
      <c r="D406" s="4"/>
      <c r="E406" s="2"/>
      <c r="F406" s="1">
        <f t="shared" ref="F406:F413" si="63">G406+H406</f>
        <v>18481</v>
      </c>
      <c r="G406" s="1">
        <f t="shared" ref="G406:H408" si="64">G407</f>
        <v>6399</v>
      </c>
      <c r="H406" s="1">
        <f t="shared" si="64"/>
        <v>12082</v>
      </c>
    </row>
    <row r="407" spans="1:8" ht="97.15" customHeight="1">
      <c r="A407" s="9" t="s">
        <v>157</v>
      </c>
      <c r="B407" s="4"/>
      <c r="C407" s="4" t="s">
        <v>191</v>
      </c>
      <c r="D407" s="4" t="s">
        <v>158</v>
      </c>
      <c r="E407" s="2"/>
      <c r="F407" s="1">
        <f t="shared" si="63"/>
        <v>18481</v>
      </c>
      <c r="G407" s="1">
        <f t="shared" si="64"/>
        <v>6399</v>
      </c>
      <c r="H407" s="1">
        <f t="shared" si="64"/>
        <v>12082</v>
      </c>
    </row>
    <row r="408" spans="1:8" ht="101.45" customHeight="1">
      <c r="A408" s="9" t="s">
        <v>1119</v>
      </c>
      <c r="B408" s="4"/>
      <c r="C408" s="4" t="s">
        <v>191</v>
      </c>
      <c r="D408" s="4" t="s">
        <v>1120</v>
      </c>
      <c r="E408" s="2"/>
      <c r="F408" s="1">
        <f t="shared" si="63"/>
        <v>18481</v>
      </c>
      <c r="G408" s="1">
        <f t="shared" si="64"/>
        <v>6399</v>
      </c>
      <c r="H408" s="1">
        <f t="shared" si="64"/>
        <v>12082</v>
      </c>
    </row>
    <row r="409" spans="1:8" ht="134.44999999999999" customHeight="1">
      <c r="A409" s="9" t="s">
        <v>1121</v>
      </c>
      <c r="B409" s="4"/>
      <c r="C409" s="4" t="s">
        <v>191</v>
      </c>
      <c r="D409" s="4" t="s">
        <v>1122</v>
      </c>
      <c r="E409" s="2"/>
      <c r="F409" s="1">
        <f t="shared" si="63"/>
        <v>18481</v>
      </c>
      <c r="G409" s="1">
        <f>G410+G412</f>
        <v>6399</v>
      </c>
      <c r="H409" s="1">
        <f>H410+H412</f>
        <v>12082</v>
      </c>
    </row>
    <row r="410" spans="1:8" ht="73.150000000000006" customHeight="1">
      <c r="A410" s="2" t="s">
        <v>1123</v>
      </c>
      <c r="B410" s="4"/>
      <c r="C410" s="2" t="s">
        <v>191</v>
      </c>
      <c r="D410" s="2" t="s">
        <v>1124</v>
      </c>
      <c r="E410" s="4"/>
      <c r="F410" s="3">
        <f t="shared" si="63"/>
        <v>12082</v>
      </c>
      <c r="G410" s="3">
        <f>G411</f>
        <v>0</v>
      </c>
      <c r="H410" s="3">
        <f>H411</f>
        <v>12082</v>
      </c>
    </row>
    <row r="411" spans="1:8" ht="93" customHeight="1">
      <c r="A411" s="2" t="s">
        <v>192</v>
      </c>
      <c r="B411" s="4"/>
      <c r="C411" s="2" t="s">
        <v>191</v>
      </c>
      <c r="D411" s="2" t="s">
        <v>1124</v>
      </c>
      <c r="E411" s="2" t="s">
        <v>193</v>
      </c>
      <c r="F411" s="3">
        <f t="shared" si="63"/>
        <v>12082</v>
      </c>
      <c r="G411" s="3"/>
      <c r="H411" s="3">
        <v>12082</v>
      </c>
    </row>
    <row r="412" spans="1:8" ht="72" customHeight="1">
      <c r="A412" s="2" t="s">
        <v>1123</v>
      </c>
      <c r="B412" s="4"/>
      <c r="C412" s="2" t="s">
        <v>191</v>
      </c>
      <c r="D412" s="2" t="s">
        <v>1125</v>
      </c>
      <c r="E412" s="4"/>
      <c r="F412" s="3">
        <f t="shared" si="63"/>
        <v>6399</v>
      </c>
      <c r="G412" s="3">
        <f>G413</f>
        <v>6399</v>
      </c>
      <c r="H412" s="3">
        <f>H413</f>
        <v>0</v>
      </c>
    </row>
    <row r="413" spans="1:8" ht="82.15" customHeight="1">
      <c r="A413" s="2" t="s">
        <v>192</v>
      </c>
      <c r="B413" s="4"/>
      <c r="C413" s="2" t="s">
        <v>191</v>
      </c>
      <c r="D413" s="2" t="s">
        <v>1125</v>
      </c>
      <c r="E413" s="2" t="s">
        <v>193</v>
      </c>
      <c r="F413" s="3">
        <f t="shared" si="63"/>
        <v>6399</v>
      </c>
      <c r="G413" s="3">
        <v>6399</v>
      </c>
      <c r="H413" s="3"/>
    </row>
    <row r="414" spans="1:8" s="58" customFormat="1" ht="33" customHeight="1">
      <c r="A414" s="5" t="s">
        <v>317</v>
      </c>
      <c r="B414" s="57"/>
      <c r="C414" s="57" t="s">
        <v>318</v>
      </c>
      <c r="D414" s="2"/>
      <c r="E414" s="2"/>
      <c r="F414" s="65">
        <f>G414+H414</f>
        <v>250</v>
      </c>
      <c r="G414" s="65">
        <f t="shared" ref="G414:H418" si="65">G415</f>
        <v>250</v>
      </c>
      <c r="H414" s="65">
        <f t="shared" si="65"/>
        <v>0</v>
      </c>
    </row>
    <row r="415" spans="1:8" s="58" customFormat="1" ht="101.25" customHeight="1">
      <c r="A415" s="22" t="s">
        <v>323</v>
      </c>
      <c r="B415" s="57"/>
      <c r="C415" s="30" t="s">
        <v>318</v>
      </c>
      <c r="D415" s="30" t="s">
        <v>310</v>
      </c>
      <c r="E415" s="2"/>
      <c r="F415" s="65">
        <f t="shared" ref="F415:F419" si="66">G415+H415</f>
        <v>250</v>
      </c>
      <c r="G415" s="65">
        <f t="shared" si="65"/>
        <v>250</v>
      </c>
      <c r="H415" s="65">
        <f t="shared" si="65"/>
        <v>0</v>
      </c>
    </row>
    <row r="416" spans="1:8" s="58" customFormat="1" ht="82.15" customHeight="1">
      <c r="A416" s="22" t="s">
        <v>324</v>
      </c>
      <c r="B416" s="57"/>
      <c r="C416" s="30" t="s">
        <v>318</v>
      </c>
      <c r="D416" s="30" t="s">
        <v>312</v>
      </c>
      <c r="E416" s="2"/>
      <c r="F416" s="65">
        <f t="shared" si="66"/>
        <v>250</v>
      </c>
      <c r="G416" s="65">
        <f t="shared" si="65"/>
        <v>250</v>
      </c>
      <c r="H416" s="65">
        <f t="shared" si="65"/>
        <v>0</v>
      </c>
    </row>
    <row r="417" spans="1:8" s="58" customFormat="1" ht="72" customHeight="1">
      <c r="A417" s="30" t="s">
        <v>1219</v>
      </c>
      <c r="B417" s="30"/>
      <c r="C417" s="30" t="s">
        <v>318</v>
      </c>
      <c r="D417" s="30" t="s">
        <v>390</v>
      </c>
      <c r="E417" s="2"/>
      <c r="F417" s="65">
        <f t="shared" si="66"/>
        <v>250</v>
      </c>
      <c r="G417" s="65">
        <f t="shared" si="65"/>
        <v>250</v>
      </c>
      <c r="H417" s="65">
        <f t="shared" si="65"/>
        <v>0</v>
      </c>
    </row>
    <row r="418" spans="1:8" s="58" customFormat="1" ht="46.9" customHeight="1">
      <c r="A418" s="2" t="s">
        <v>162</v>
      </c>
      <c r="B418" s="31"/>
      <c r="C418" s="31" t="s">
        <v>318</v>
      </c>
      <c r="D418" s="31" t="s">
        <v>1218</v>
      </c>
      <c r="E418" s="2"/>
      <c r="F418" s="48">
        <f t="shared" si="66"/>
        <v>250</v>
      </c>
      <c r="G418" s="48">
        <f t="shared" si="65"/>
        <v>250</v>
      </c>
      <c r="H418" s="48">
        <f t="shared" si="65"/>
        <v>0</v>
      </c>
    </row>
    <row r="419" spans="1:8" s="58" customFormat="1" ht="66.599999999999994" customHeight="1">
      <c r="A419" s="2" t="s">
        <v>21</v>
      </c>
      <c r="B419" s="2"/>
      <c r="C419" s="2" t="s">
        <v>318</v>
      </c>
      <c r="D419" s="31" t="s">
        <v>1218</v>
      </c>
      <c r="E419" s="2" t="s">
        <v>14</v>
      </c>
      <c r="F419" s="48">
        <f t="shared" si="66"/>
        <v>250</v>
      </c>
      <c r="G419" s="48">
        <v>250</v>
      </c>
      <c r="H419" s="48"/>
    </row>
    <row r="420" spans="1:8" ht="26.25" customHeight="1">
      <c r="A420" s="4" t="s">
        <v>28</v>
      </c>
      <c r="B420" s="4"/>
      <c r="C420" s="4" t="s">
        <v>29</v>
      </c>
      <c r="D420" s="4"/>
      <c r="E420" s="4"/>
      <c r="F420" s="1">
        <f t="shared" ref="F420:F428" si="67">G420+H420</f>
        <v>38000</v>
      </c>
      <c r="G420" s="1">
        <f t="shared" ref="G420:H423" si="68">G421</f>
        <v>3800</v>
      </c>
      <c r="H420" s="1">
        <f t="shared" si="68"/>
        <v>34200</v>
      </c>
    </row>
    <row r="421" spans="1:8" ht="27.75" customHeight="1">
      <c r="A421" s="4" t="s">
        <v>479</v>
      </c>
      <c r="B421" s="4"/>
      <c r="C421" s="4" t="s">
        <v>3</v>
      </c>
      <c r="D421" s="4"/>
      <c r="E421" s="4"/>
      <c r="F421" s="1">
        <f t="shared" si="67"/>
        <v>38000</v>
      </c>
      <c r="G421" s="1">
        <f t="shared" si="68"/>
        <v>3800</v>
      </c>
      <c r="H421" s="1">
        <f t="shared" si="68"/>
        <v>34200</v>
      </c>
    </row>
    <row r="422" spans="1:8" ht="118.5" customHeight="1">
      <c r="A422" s="9" t="s">
        <v>32</v>
      </c>
      <c r="B422" s="4"/>
      <c r="C422" s="4" t="s">
        <v>3</v>
      </c>
      <c r="D422" s="4" t="s">
        <v>62</v>
      </c>
      <c r="E422" s="4"/>
      <c r="F422" s="1">
        <f t="shared" si="67"/>
        <v>38000</v>
      </c>
      <c r="G422" s="1">
        <f t="shared" si="68"/>
        <v>3800</v>
      </c>
      <c r="H422" s="1">
        <f t="shared" si="68"/>
        <v>34200</v>
      </c>
    </row>
    <row r="423" spans="1:8" ht="51.75" customHeight="1">
      <c r="A423" s="9" t="s">
        <v>99</v>
      </c>
      <c r="B423" s="4"/>
      <c r="C423" s="4" t="s">
        <v>3</v>
      </c>
      <c r="D423" s="4" t="s">
        <v>77</v>
      </c>
      <c r="E423" s="4"/>
      <c r="F423" s="1">
        <f t="shared" si="67"/>
        <v>38000</v>
      </c>
      <c r="G423" s="1">
        <f t="shared" si="68"/>
        <v>3800</v>
      </c>
      <c r="H423" s="1">
        <f t="shared" si="68"/>
        <v>34200</v>
      </c>
    </row>
    <row r="424" spans="1:8" ht="136.15" customHeight="1">
      <c r="A424" s="5" t="s">
        <v>1068</v>
      </c>
      <c r="B424" s="2"/>
      <c r="C424" s="4" t="s">
        <v>3</v>
      </c>
      <c r="D424" s="4" t="s">
        <v>480</v>
      </c>
      <c r="E424" s="4"/>
      <c r="F424" s="1">
        <f t="shared" si="67"/>
        <v>38000</v>
      </c>
      <c r="G424" s="1">
        <f>G425+G427</f>
        <v>3800</v>
      </c>
      <c r="H424" s="1">
        <f>H425+H427</f>
        <v>34200</v>
      </c>
    </row>
    <row r="425" spans="1:8" ht="132.75" customHeight="1">
      <c r="A425" s="2" t="s">
        <v>1069</v>
      </c>
      <c r="B425" s="2"/>
      <c r="C425" s="2" t="s">
        <v>3</v>
      </c>
      <c r="D425" s="2" t="s">
        <v>1070</v>
      </c>
      <c r="E425" s="2"/>
      <c r="F425" s="3">
        <f t="shared" si="67"/>
        <v>34200</v>
      </c>
      <c r="G425" s="3">
        <f>G426</f>
        <v>0</v>
      </c>
      <c r="H425" s="3">
        <f>H426</f>
        <v>34200</v>
      </c>
    </row>
    <row r="426" spans="1:8" ht="86.25" customHeight="1">
      <c r="A426" s="2" t="s">
        <v>192</v>
      </c>
      <c r="B426" s="2"/>
      <c r="C426" s="2" t="s">
        <v>3</v>
      </c>
      <c r="D426" s="2" t="s">
        <v>1070</v>
      </c>
      <c r="E426" s="2" t="s">
        <v>193</v>
      </c>
      <c r="F426" s="3">
        <f t="shared" si="67"/>
        <v>34200</v>
      </c>
      <c r="G426" s="3"/>
      <c r="H426" s="3">
        <v>34200</v>
      </c>
    </row>
    <row r="427" spans="1:8" ht="142.5" customHeight="1">
      <c r="A427" s="2" t="s">
        <v>1069</v>
      </c>
      <c r="B427" s="2"/>
      <c r="C427" s="2" t="s">
        <v>3</v>
      </c>
      <c r="D427" s="2" t="s">
        <v>1071</v>
      </c>
      <c r="E427" s="2"/>
      <c r="F427" s="3">
        <f t="shared" si="67"/>
        <v>3800</v>
      </c>
      <c r="G427" s="3">
        <f>G428</f>
        <v>3800</v>
      </c>
      <c r="H427" s="3">
        <f>H428</f>
        <v>0</v>
      </c>
    </row>
    <row r="428" spans="1:8" ht="77.25" customHeight="1">
      <c r="A428" s="2" t="s">
        <v>192</v>
      </c>
      <c r="B428" s="2"/>
      <c r="C428" s="2" t="s">
        <v>3</v>
      </c>
      <c r="D428" s="2" t="s">
        <v>1071</v>
      </c>
      <c r="E428" s="2" t="s">
        <v>193</v>
      </c>
      <c r="F428" s="3">
        <f t="shared" si="67"/>
        <v>3800</v>
      </c>
      <c r="G428" s="3">
        <v>3800</v>
      </c>
      <c r="H428" s="3"/>
    </row>
    <row r="429" spans="1:8" ht="33" customHeight="1">
      <c r="A429" s="4" t="s">
        <v>194</v>
      </c>
      <c r="B429" s="9"/>
      <c r="C429" s="9" t="s">
        <v>195</v>
      </c>
      <c r="D429" s="4"/>
      <c r="E429" s="4"/>
      <c r="F429" s="1">
        <f t="shared" ref="F429:F435" si="69">G429+H429</f>
        <v>72044</v>
      </c>
      <c r="G429" s="1">
        <f t="shared" ref="G429:H432" si="70">G430</f>
        <v>0</v>
      </c>
      <c r="H429" s="1">
        <f t="shared" si="70"/>
        <v>72044</v>
      </c>
    </row>
    <row r="430" spans="1:8" ht="33" customHeight="1">
      <c r="A430" s="4" t="s">
        <v>196</v>
      </c>
      <c r="B430" s="9"/>
      <c r="C430" s="9" t="s">
        <v>197</v>
      </c>
      <c r="D430" s="4"/>
      <c r="E430" s="4"/>
      <c r="F430" s="1">
        <f t="shared" si="69"/>
        <v>72044</v>
      </c>
      <c r="G430" s="1">
        <f t="shared" si="70"/>
        <v>0</v>
      </c>
      <c r="H430" s="1">
        <f t="shared" si="70"/>
        <v>72044</v>
      </c>
    </row>
    <row r="431" spans="1:8" ht="94.5" customHeight="1">
      <c r="A431" s="9" t="s">
        <v>157</v>
      </c>
      <c r="B431" s="4"/>
      <c r="C431" s="9" t="s">
        <v>197</v>
      </c>
      <c r="D431" s="4" t="s">
        <v>158</v>
      </c>
      <c r="E431" s="9"/>
      <c r="F431" s="1">
        <f t="shared" si="69"/>
        <v>72044</v>
      </c>
      <c r="G431" s="1">
        <f t="shared" si="70"/>
        <v>0</v>
      </c>
      <c r="H431" s="1">
        <f t="shared" si="70"/>
        <v>72044</v>
      </c>
    </row>
    <row r="432" spans="1:8" ht="107.25" customHeight="1">
      <c r="A432" s="9" t="s">
        <v>449</v>
      </c>
      <c r="B432" s="4"/>
      <c r="C432" s="9" t="s">
        <v>197</v>
      </c>
      <c r="D432" s="4" t="s">
        <v>159</v>
      </c>
      <c r="E432" s="2"/>
      <c r="F432" s="1">
        <f t="shared" si="69"/>
        <v>72044</v>
      </c>
      <c r="G432" s="1">
        <f t="shared" si="70"/>
        <v>0</v>
      </c>
      <c r="H432" s="1">
        <f t="shared" si="70"/>
        <v>72044</v>
      </c>
    </row>
    <row r="433" spans="1:8" ht="226.5" customHeight="1">
      <c r="A433" s="9" t="s">
        <v>198</v>
      </c>
      <c r="B433" s="4"/>
      <c r="C433" s="9" t="s">
        <v>197</v>
      </c>
      <c r="D433" s="4" t="s">
        <v>199</v>
      </c>
      <c r="E433" s="2"/>
      <c r="F433" s="1">
        <f t="shared" si="69"/>
        <v>72044</v>
      </c>
      <c r="G433" s="1">
        <f>G434</f>
        <v>0</v>
      </c>
      <c r="H433" s="1">
        <f>H434</f>
        <v>72044</v>
      </c>
    </row>
    <row r="434" spans="1:8" ht="128.25" customHeight="1">
      <c r="A434" s="8" t="s">
        <v>200</v>
      </c>
      <c r="B434" s="4"/>
      <c r="C434" s="8" t="s">
        <v>197</v>
      </c>
      <c r="D434" s="2" t="s">
        <v>1013</v>
      </c>
      <c r="E434" s="2"/>
      <c r="F434" s="3">
        <f t="shared" si="69"/>
        <v>72044</v>
      </c>
      <c r="G434" s="3">
        <f>G435</f>
        <v>0</v>
      </c>
      <c r="H434" s="3">
        <f>H435</f>
        <v>72044</v>
      </c>
    </row>
    <row r="435" spans="1:8" ht="74.25" customHeight="1">
      <c r="A435" s="2" t="s">
        <v>192</v>
      </c>
      <c r="B435" s="4"/>
      <c r="C435" s="8" t="s">
        <v>197</v>
      </c>
      <c r="D435" s="2" t="s">
        <v>1013</v>
      </c>
      <c r="E435" s="2" t="s">
        <v>193</v>
      </c>
      <c r="F435" s="3">
        <f t="shared" si="69"/>
        <v>72044</v>
      </c>
      <c r="G435" s="3"/>
      <c r="H435" s="3">
        <v>72044</v>
      </c>
    </row>
    <row r="436" spans="1:8" ht="91.5" customHeight="1">
      <c r="A436" s="4" t="s">
        <v>357</v>
      </c>
      <c r="B436" s="4" t="s">
        <v>358</v>
      </c>
      <c r="C436" s="4"/>
      <c r="D436" s="4"/>
      <c r="E436" s="4"/>
      <c r="F436" s="1">
        <f t="shared" ref="F436:F444" si="71">G436+H436</f>
        <v>42268</v>
      </c>
      <c r="G436" s="1">
        <f>G437+G450</f>
        <v>42268</v>
      </c>
      <c r="H436" s="1">
        <f>H437+H450</f>
        <v>0</v>
      </c>
    </row>
    <row r="437" spans="1:8" ht="37.5" customHeight="1">
      <c r="A437" s="20" t="s">
        <v>257</v>
      </c>
      <c r="B437" s="4"/>
      <c r="C437" s="4" t="s">
        <v>258</v>
      </c>
      <c r="D437" s="4"/>
      <c r="E437" s="4"/>
      <c r="F437" s="1">
        <f t="shared" si="71"/>
        <v>41604</v>
      </c>
      <c r="G437" s="1">
        <f>G438+G445</f>
        <v>41604</v>
      </c>
      <c r="H437" s="1">
        <f>H438+H445</f>
        <v>0</v>
      </c>
    </row>
    <row r="438" spans="1:8" ht="158.25" customHeight="1">
      <c r="A438" s="4" t="s">
        <v>270</v>
      </c>
      <c r="B438" s="4"/>
      <c r="C438" s="4" t="s">
        <v>271</v>
      </c>
      <c r="D438" s="4"/>
      <c r="E438" s="4"/>
      <c r="F438" s="1">
        <f t="shared" si="71"/>
        <v>38903</v>
      </c>
      <c r="G438" s="1">
        <f t="shared" ref="G438:H440" si="72">G439</f>
        <v>38903</v>
      </c>
      <c r="H438" s="1">
        <f t="shared" si="72"/>
        <v>0</v>
      </c>
    </row>
    <row r="439" spans="1:8" ht="33" customHeight="1">
      <c r="A439" s="9" t="s">
        <v>183</v>
      </c>
      <c r="B439" s="4"/>
      <c r="C439" s="4" t="s">
        <v>271</v>
      </c>
      <c r="D439" s="4" t="s">
        <v>184</v>
      </c>
      <c r="E439" s="4"/>
      <c r="F439" s="1">
        <f t="shared" si="71"/>
        <v>38903</v>
      </c>
      <c r="G439" s="1">
        <f t="shared" si="72"/>
        <v>38903</v>
      </c>
      <c r="H439" s="1">
        <f t="shared" si="72"/>
        <v>0</v>
      </c>
    </row>
    <row r="440" spans="1:8" ht="76.5" customHeight="1">
      <c r="A440" s="9" t="s">
        <v>185</v>
      </c>
      <c r="B440" s="4"/>
      <c r="C440" s="4" t="s">
        <v>271</v>
      </c>
      <c r="D440" s="4" t="s">
        <v>186</v>
      </c>
      <c r="E440" s="4"/>
      <c r="F440" s="1">
        <f t="shared" si="71"/>
        <v>38903</v>
      </c>
      <c r="G440" s="1">
        <f t="shared" si="72"/>
        <v>38903</v>
      </c>
      <c r="H440" s="1">
        <f t="shared" si="72"/>
        <v>0</v>
      </c>
    </row>
    <row r="441" spans="1:8" ht="66.75" customHeight="1">
      <c r="A441" s="2" t="s">
        <v>93</v>
      </c>
      <c r="B441" s="2"/>
      <c r="C441" s="2" t="s">
        <v>271</v>
      </c>
      <c r="D441" s="2" t="s">
        <v>187</v>
      </c>
      <c r="E441" s="2"/>
      <c r="F441" s="3">
        <f t="shared" si="71"/>
        <v>38903</v>
      </c>
      <c r="G441" s="3">
        <f>G442+G443+G444</f>
        <v>38903</v>
      </c>
      <c r="H441" s="3">
        <f>H442+H443+H444</f>
        <v>0</v>
      </c>
    </row>
    <row r="442" spans="1:8" ht="171" customHeight="1">
      <c r="A442" s="8" t="s">
        <v>20</v>
      </c>
      <c r="B442" s="2"/>
      <c r="C442" s="2" t="s">
        <v>271</v>
      </c>
      <c r="D442" s="2" t="s">
        <v>187</v>
      </c>
      <c r="E442" s="2" t="s">
        <v>13</v>
      </c>
      <c r="F442" s="3">
        <f t="shared" si="71"/>
        <v>26646</v>
      </c>
      <c r="G442" s="3">
        <f>26646</f>
        <v>26646</v>
      </c>
      <c r="H442" s="2"/>
    </row>
    <row r="443" spans="1:8" ht="62.25" customHeight="1">
      <c r="A443" s="2" t="s">
        <v>21</v>
      </c>
      <c r="B443" s="2"/>
      <c r="C443" s="2" t="s">
        <v>271</v>
      </c>
      <c r="D443" s="2" t="s">
        <v>187</v>
      </c>
      <c r="E443" s="2" t="s">
        <v>14</v>
      </c>
      <c r="F443" s="3">
        <f t="shared" si="71"/>
        <v>12209</v>
      </c>
      <c r="G443" s="3">
        <v>12209</v>
      </c>
      <c r="H443" s="2"/>
    </row>
    <row r="444" spans="1:8" ht="42.75" customHeight="1">
      <c r="A444" s="2" t="s">
        <v>17</v>
      </c>
      <c r="B444" s="2"/>
      <c r="C444" s="2" t="s">
        <v>271</v>
      </c>
      <c r="D444" s="2" t="s">
        <v>187</v>
      </c>
      <c r="E444" s="2" t="s">
        <v>16</v>
      </c>
      <c r="F444" s="3">
        <f t="shared" si="71"/>
        <v>48</v>
      </c>
      <c r="G444" s="3">
        <v>48</v>
      </c>
      <c r="H444" s="2"/>
    </row>
    <row r="445" spans="1:8" ht="35.25" customHeight="1">
      <c r="A445" s="4" t="s">
        <v>359</v>
      </c>
      <c r="B445" s="4"/>
      <c r="C445" s="4" t="s">
        <v>360</v>
      </c>
      <c r="D445" s="4"/>
      <c r="E445" s="4"/>
      <c r="F445" s="1">
        <f t="shared" ref="F445:F455" si="73">G445+H445</f>
        <v>2701</v>
      </c>
      <c r="G445" s="1">
        <f t="shared" ref="G445:H448" si="74">G446</f>
        <v>2701</v>
      </c>
      <c r="H445" s="1">
        <f t="shared" si="74"/>
        <v>0</v>
      </c>
    </row>
    <row r="446" spans="1:8" ht="32.25" customHeight="1">
      <c r="A446" s="9" t="s">
        <v>183</v>
      </c>
      <c r="B446" s="4"/>
      <c r="C446" s="4" t="s">
        <v>360</v>
      </c>
      <c r="D446" s="4" t="s">
        <v>184</v>
      </c>
      <c r="E446" s="4"/>
      <c r="F446" s="1">
        <f t="shared" si="73"/>
        <v>2701</v>
      </c>
      <c r="G446" s="1">
        <f t="shared" si="74"/>
        <v>2701</v>
      </c>
      <c r="H446" s="1">
        <f t="shared" si="74"/>
        <v>0</v>
      </c>
    </row>
    <row r="447" spans="1:8" ht="84.75" customHeight="1">
      <c r="A447" s="9" t="s">
        <v>185</v>
      </c>
      <c r="B447" s="4"/>
      <c r="C447" s="4" t="s">
        <v>360</v>
      </c>
      <c r="D447" s="4" t="s">
        <v>186</v>
      </c>
      <c r="E447" s="4"/>
      <c r="F447" s="1">
        <f t="shared" si="73"/>
        <v>2701</v>
      </c>
      <c r="G447" s="1">
        <f t="shared" si="74"/>
        <v>2701</v>
      </c>
      <c r="H447" s="1">
        <f t="shared" si="74"/>
        <v>0</v>
      </c>
    </row>
    <row r="448" spans="1:8" ht="36.75" customHeight="1">
      <c r="A448" s="2" t="s">
        <v>361</v>
      </c>
      <c r="B448" s="2"/>
      <c r="C448" s="2" t="s">
        <v>360</v>
      </c>
      <c r="D448" s="2" t="s">
        <v>362</v>
      </c>
      <c r="E448" s="2"/>
      <c r="F448" s="3">
        <f t="shared" si="73"/>
        <v>2701</v>
      </c>
      <c r="G448" s="3">
        <f t="shared" si="74"/>
        <v>2701</v>
      </c>
      <c r="H448" s="3">
        <f t="shared" si="74"/>
        <v>0</v>
      </c>
    </row>
    <row r="449" spans="1:8" ht="37.5" customHeight="1">
      <c r="A449" s="2" t="s">
        <v>17</v>
      </c>
      <c r="B449" s="2"/>
      <c r="C449" s="2" t="s">
        <v>360</v>
      </c>
      <c r="D449" s="2" t="s">
        <v>362</v>
      </c>
      <c r="E449" s="2" t="s">
        <v>16</v>
      </c>
      <c r="F449" s="3">
        <f t="shared" si="73"/>
        <v>2701</v>
      </c>
      <c r="G449" s="3">
        <f>3300-599</f>
        <v>2701</v>
      </c>
      <c r="H449" s="2"/>
    </row>
    <row r="450" spans="1:8" ht="54" customHeight="1">
      <c r="A450" s="4" t="s">
        <v>329</v>
      </c>
      <c r="B450" s="4"/>
      <c r="C450" s="4" t="s">
        <v>330</v>
      </c>
      <c r="D450" s="4"/>
      <c r="E450" s="4"/>
      <c r="F450" s="1">
        <f t="shared" si="73"/>
        <v>664</v>
      </c>
      <c r="G450" s="1">
        <f t="shared" ref="G450:H454" si="75">G451</f>
        <v>664</v>
      </c>
      <c r="H450" s="1">
        <f t="shared" si="75"/>
        <v>0</v>
      </c>
    </row>
    <row r="451" spans="1:8" ht="71.25" customHeight="1">
      <c r="A451" s="4" t="s">
        <v>331</v>
      </c>
      <c r="B451" s="4"/>
      <c r="C451" s="4" t="s">
        <v>332</v>
      </c>
      <c r="D451" s="4"/>
      <c r="E451" s="4"/>
      <c r="F451" s="1">
        <f t="shared" si="73"/>
        <v>664</v>
      </c>
      <c r="G451" s="1">
        <f t="shared" si="75"/>
        <v>664</v>
      </c>
      <c r="H451" s="1">
        <f t="shared" si="75"/>
        <v>0</v>
      </c>
    </row>
    <row r="452" spans="1:8" ht="22.5" customHeight="1">
      <c r="A452" s="9" t="s">
        <v>183</v>
      </c>
      <c r="B452" s="4"/>
      <c r="C452" s="4" t="s">
        <v>332</v>
      </c>
      <c r="D452" s="4" t="s">
        <v>184</v>
      </c>
      <c r="E452" s="4"/>
      <c r="F452" s="1">
        <f t="shared" si="73"/>
        <v>664</v>
      </c>
      <c r="G452" s="1">
        <f t="shared" si="75"/>
        <v>664</v>
      </c>
      <c r="H452" s="1">
        <f t="shared" si="75"/>
        <v>0</v>
      </c>
    </row>
    <row r="453" spans="1:8" ht="72" customHeight="1">
      <c r="A453" s="9" t="s">
        <v>185</v>
      </c>
      <c r="B453" s="4"/>
      <c r="C453" s="4" t="s">
        <v>332</v>
      </c>
      <c r="D453" s="4" t="s">
        <v>186</v>
      </c>
      <c r="E453" s="4"/>
      <c r="F453" s="1">
        <f t="shared" si="73"/>
        <v>664</v>
      </c>
      <c r="G453" s="1">
        <f t="shared" si="75"/>
        <v>664</v>
      </c>
      <c r="H453" s="1">
        <f t="shared" si="75"/>
        <v>0</v>
      </c>
    </row>
    <row r="454" spans="1:8" ht="39" customHeight="1">
      <c r="A454" s="8" t="s">
        <v>333</v>
      </c>
      <c r="B454" s="2"/>
      <c r="C454" s="2" t="s">
        <v>332</v>
      </c>
      <c r="D454" s="2" t="s">
        <v>334</v>
      </c>
      <c r="E454" s="2"/>
      <c r="F454" s="3">
        <f t="shared" si="73"/>
        <v>664</v>
      </c>
      <c r="G454" s="3">
        <f t="shared" si="75"/>
        <v>664</v>
      </c>
      <c r="H454" s="3">
        <f t="shared" si="75"/>
        <v>0</v>
      </c>
    </row>
    <row r="455" spans="1:8" ht="76.5" customHeight="1">
      <c r="A455" s="2" t="s">
        <v>335</v>
      </c>
      <c r="B455" s="2"/>
      <c r="C455" s="2" t="s">
        <v>332</v>
      </c>
      <c r="D455" s="2" t="s">
        <v>334</v>
      </c>
      <c r="E455" s="2" t="s">
        <v>336</v>
      </c>
      <c r="F455" s="3">
        <f t="shared" si="73"/>
        <v>664</v>
      </c>
      <c r="G455" s="3">
        <f>64+600</f>
        <v>664</v>
      </c>
      <c r="H455" s="2"/>
    </row>
    <row r="456" spans="1:8" ht="108" customHeight="1">
      <c r="A456" s="4" t="s">
        <v>1035</v>
      </c>
      <c r="B456" s="4" t="s">
        <v>363</v>
      </c>
      <c r="C456" s="4"/>
      <c r="D456" s="2"/>
      <c r="E456" s="2"/>
      <c r="F456" s="1">
        <f>SUM(G456:H456)</f>
        <v>317098</v>
      </c>
      <c r="G456" s="1">
        <f>G457+G471</f>
        <v>305885</v>
      </c>
      <c r="H456" s="1">
        <f>H457+H471</f>
        <v>11213</v>
      </c>
    </row>
    <row r="457" spans="1:8" ht="31.5" customHeight="1">
      <c r="A457" s="4" t="s">
        <v>129</v>
      </c>
      <c r="B457" s="4"/>
      <c r="C457" s="4" t="s">
        <v>130</v>
      </c>
      <c r="D457" s="2"/>
      <c r="E457" s="2"/>
      <c r="F457" s="1">
        <f>SUM(G457:H457)</f>
        <v>111544</v>
      </c>
      <c r="G457" s="1">
        <f>G458</f>
        <v>111544</v>
      </c>
      <c r="H457" s="65">
        <f>H458</f>
        <v>0</v>
      </c>
    </row>
    <row r="458" spans="1:8" ht="40.5" customHeight="1">
      <c r="A458" s="4" t="s">
        <v>364</v>
      </c>
      <c r="B458" s="4"/>
      <c r="C458" s="4" t="s">
        <v>365</v>
      </c>
      <c r="D458" s="2"/>
      <c r="E458" s="2"/>
      <c r="F458" s="1">
        <f>SUM(G458:H458)</f>
        <v>111544</v>
      </c>
      <c r="G458" s="1">
        <f>SUM(G459)</f>
        <v>111544</v>
      </c>
      <c r="H458" s="1">
        <f>SUM(H462)</f>
        <v>0</v>
      </c>
    </row>
    <row r="459" spans="1:8" ht="135.75" customHeight="1">
      <c r="A459" s="4" t="s">
        <v>303</v>
      </c>
      <c r="B459" s="4"/>
      <c r="C459" s="4" t="s">
        <v>365</v>
      </c>
      <c r="D459" s="4" t="s">
        <v>304</v>
      </c>
      <c r="E459" s="4"/>
      <c r="F459" s="1">
        <f>SUM(G459:H459)</f>
        <v>111544</v>
      </c>
      <c r="G459" s="1">
        <f>G460+G467</f>
        <v>111544</v>
      </c>
      <c r="H459" s="1">
        <f>H460+H467</f>
        <v>0</v>
      </c>
    </row>
    <row r="460" spans="1:8" ht="80.25" customHeight="1">
      <c r="A460" s="4" t="s">
        <v>366</v>
      </c>
      <c r="B460" s="4"/>
      <c r="C460" s="4" t="s">
        <v>365</v>
      </c>
      <c r="D460" s="4" t="s">
        <v>367</v>
      </c>
      <c r="E460" s="4"/>
      <c r="F460" s="1">
        <f>SUM(G460:H460)</f>
        <v>90948</v>
      </c>
      <c r="G460" s="1">
        <f>G461+G464</f>
        <v>90948</v>
      </c>
      <c r="H460" s="1">
        <f>H461+H464</f>
        <v>0</v>
      </c>
    </row>
    <row r="461" spans="1:8" ht="73.5" customHeight="1">
      <c r="A461" s="4" t="s">
        <v>368</v>
      </c>
      <c r="B461" s="4"/>
      <c r="C461" s="4" t="s">
        <v>365</v>
      </c>
      <c r="D461" s="4" t="s">
        <v>369</v>
      </c>
      <c r="E461" s="4"/>
      <c r="F461" s="1">
        <f>G461+H461</f>
        <v>73000</v>
      </c>
      <c r="G461" s="1">
        <f>G462</f>
        <v>73000</v>
      </c>
      <c r="H461" s="1">
        <f>H462</f>
        <v>0</v>
      </c>
    </row>
    <row r="462" spans="1:8" ht="54.75" customHeight="1">
      <c r="A462" s="8" t="s">
        <v>370</v>
      </c>
      <c r="B462" s="2"/>
      <c r="C462" s="2" t="s">
        <v>365</v>
      </c>
      <c r="D462" s="2" t="s">
        <v>371</v>
      </c>
      <c r="E462" s="2"/>
      <c r="F462" s="3">
        <f>SUM(G462:H462)</f>
        <v>73000</v>
      </c>
      <c r="G462" s="3">
        <f>G463</f>
        <v>73000</v>
      </c>
      <c r="H462" s="3">
        <f>H463</f>
        <v>0</v>
      </c>
    </row>
    <row r="463" spans="1:8" ht="64.5" customHeight="1">
      <c r="A463" s="2" t="s">
        <v>21</v>
      </c>
      <c r="B463" s="2"/>
      <c r="C463" s="2" t="s">
        <v>365</v>
      </c>
      <c r="D463" s="2" t="s">
        <v>371</v>
      </c>
      <c r="E463" s="2" t="s">
        <v>14</v>
      </c>
      <c r="F463" s="3">
        <f t="shared" ref="F463:F470" si="76">G463+H463</f>
        <v>73000</v>
      </c>
      <c r="G463" s="3">
        <v>73000</v>
      </c>
      <c r="H463" s="3"/>
    </row>
    <row r="464" spans="1:8" ht="129" customHeight="1">
      <c r="A464" s="4" t="s">
        <v>1036</v>
      </c>
      <c r="B464" s="4"/>
      <c r="C464" s="4" t="s">
        <v>365</v>
      </c>
      <c r="D464" s="4" t="s">
        <v>372</v>
      </c>
      <c r="E464" s="4"/>
      <c r="F464" s="1">
        <f t="shared" si="76"/>
        <v>17948</v>
      </c>
      <c r="G464" s="1">
        <f>G465</f>
        <v>17948</v>
      </c>
      <c r="H464" s="1">
        <f>H465</f>
        <v>0</v>
      </c>
    </row>
    <row r="465" spans="1:8" ht="51" customHeight="1">
      <c r="A465" s="8" t="s">
        <v>370</v>
      </c>
      <c r="B465" s="2"/>
      <c r="C465" s="2" t="s">
        <v>365</v>
      </c>
      <c r="D465" s="2" t="s">
        <v>373</v>
      </c>
      <c r="E465" s="2"/>
      <c r="F465" s="3">
        <f t="shared" si="76"/>
        <v>17948</v>
      </c>
      <c r="G465" s="3">
        <f>G466</f>
        <v>17948</v>
      </c>
      <c r="H465" s="3">
        <f>H466</f>
        <v>0</v>
      </c>
    </row>
    <row r="466" spans="1:8" ht="72" customHeight="1">
      <c r="A466" s="2" t="s">
        <v>21</v>
      </c>
      <c r="B466" s="2"/>
      <c r="C466" s="2" t="s">
        <v>365</v>
      </c>
      <c r="D466" s="2" t="s">
        <v>373</v>
      </c>
      <c r="E466" s="2" t="s">
        <v>14</v>
      </c>
      <c r="F466" s="3">
        <f t="shared" si="76"/>
        <v>17948</v>
      </c>
      <c r="G466" s="3">
        <f>513+17430+5</f>
        <v>17948</v>
      </c>
      <c r="H466" s="3"/>
    </row>
    <row r="467" spans="1:8" ht="105" customHeight="1">
      <c r="A467" s="9" t="s">
        <v>492</v>
      </c>
      <c r="B467" s="4"/>
      <c r="C467" s="4" t="s">
        <v>365</v>
      </c>
      <c r="D467" s="4" t="s">
        <v>454</v>
      </c>
      <c r="E467" s="2"/>
      <c r="F467" s="1">
        <f t="shared" si="76"/>
        <v>20596</v>
      </c>
      <c r="G467" s="1">
        <f t="shared" ref="G467:H469" si="77">G468</f>
        <v>20596</v>
      </c>
      <c r="H467" s="1">
        <f t="shared" si="77"/>
        <v>0</v>
      </c>
    </row>
    <row r="468" spans="1:8" ht="91.5" customHeight="1">
      <c r="A468" s="9" t="s">
        <v>455</v>
      </c>
      <c r="B468" s="4"/>
      <c r="C468" s="4" t="s">
        <v>365</v>
      </c>
      <c r="D468" s="4" t="s">
        <v>456</v>
      </c>
      <c r="E468" s="2"/>
      <c r="F468" s="1">
        <f t="shared" si="76"/>
        <v>20596</v>
      </c>
      <c r="G468" s="1">
        <f t="shared" si="77"/>
        <v>20596</v>
      </c>
      <c r="H468" s="1">
        <f t="shared" si="77"/>
        <v>0</v>
      </c>
    </row>
    <row r="469" spans="1:8" ht="62.25" customHeight="1">
      <c r="A469" s="8" t="s">
        <v>370</v>
      </c>
      <c r="B469" s="2"/>
      <c r="C469" s="2" t="s">
        <v>365</v>
      </c>
      <c r="D469" s="2" t="s">
        <v>973</v>
      </c>
      <c r="E469" s="2"/>
      <c r="F469" s="3">
        <f t="shared" si="76"/>
        <v>20596</v>
      </c>
      <c r="G469" s="3">
        <f t="shared" si="77"/>
        <v>20596</v>
      </c>
      <c r="H469" s="3">
        <f t="shared" si="77"/>
        <v>0</v>
      </c>
    </row>
    <row r="470" spans="1:8" ht="64.5" customHeight="1">
      <c r="A470" s="8" t="s">
        <v>21</v>
      </c>
      <c r="B470" s="2"/>
      <c r="C470" s="2" t="s">
        <v>365</v>
      </c>
      <c r="D470" s="2" t="s">
        <v>973</v>
      </c>
      <c r="E470" s="2" t="s">
        <v>14</v>
      </c>
      <c r="F470" s="3">
        <f t="shared" si="76"/>
        <v>20596</v>
      </c>
      <c r="G470" s="3">
        <f>9194+1217+10185</f>
        <v>20596</v>
      </c>
      <c r="H470" s="3"/>
    </row>
    <row r="471" spans="1:8" ht="56.25" customHeight="1">
      <c r="A471" s="4" t="s">
        <v>188</v>
      </c>
      <c r="B471" s="4"/>
      <c r="C471" s="4" t="s">
        <v>189</v>
      </c>
      <c r="D471" s="4"/>
      <c r="E471" s="4"/>
      <c r="F471" s="1">
        <f>SUM(G471:H471)</f>
        <v>205554</v>
      </c>
      <c r="G471" s="1">
        <f>G472+G484+G523</f>
        <v>194341</v>
      </c>
      <c r="H471" s="1">
        <f>H472+H484+H523</f>
        <v>11213</v>
      </c>
    </row>
    <row r="472" spans="1:8" ht="25.5" customHeight="1">
      <c r="A472" s="4" t="s">
        <v>190</v>
      </c>
      <c r="B472" s="4"/>
      <c r="C472" s="4" t="s">
        <v>191</v>
      </c>
      <c r="D472" s="4" t="s">
        <v>374</v>
      </c>
      <c r="E472" s="4" t="s">
        <v>374</v>
      </c>
      <c r="F472" s="1">
        <f>SUM(G472:H472)</f>
        <v>16920</v>
      </c>
      <c r="G472" s="1">
        <f>G473</f>
        <v>16920</v>
      </c>
      <c r="H472" s="1">
        <f>H473</f>
        <v>0</v>
      </c>
    </row>
    <row r="473" spans="1:8" ht="122.25" customHeight="1">
      <c r="A473" s="4" t="s">
        <v>309</v>
      </c>
      <c r="B473" s="4"/>
      <c r="C473" s="4" t="s">
        <v>191</v>
      </c>
      <c r="D473" s="4" t="s">
        <v>310</v>
      </c>
      <c r="E473" s="4"/>
      <c r="F473" s="1">
        <f>SUM(G473:H473)</f>
        <v>16920</v>
      </c>
      <c r="G473" s="1">
        <f>G474</f>
        <v>16920</v>
      </c>
      <c r="H473" s="1">
        <f>H474</f>
        <v>0</v>
      </c>
    </row>
    <row r="474" spans="1:8" ht="97.5" customHeight="1">
      <c r="A474" s="4" t="s">
        <v>375</v>
      </c>
      <c r="B474" s="4"/>
      <c r="C474" s="4" t="s">
        <v>191</v>
      </c>
      <c r="D474" s="4" t="s">
        <v>376</v>
      </c>
      <c r="E474" s="4"/>
      <c r="F474" s="1">
        <f>SUM(G474:H474)</f>
        <v>16920</v>
      </c>
      <c r="G474" s="1">
        <f>G475+G478+G481</f>
        <v>16920</v>
      </c>
      <c r="H474" s="1">
        <f>H475+H478</f>
        <v>0</v>
      </c>
    </row>
    <row r="475" spans="1:8" ht="209.25" customHeight="1">
      <c r="A475" s="4" t="s">
        <v>1037</v>
      </c>
      <c r="B475" s="4"/>
      <c r="C475" s="4" t="s">
        <v>191</v>
      </c>
      <c r="D475" s="4" t="s">
        <v>377</v>
      </c>
      <c r="E475" s="4"/>
      <c r="F475" s="1">
        <f>G475+H475</f>
        <v>15450</v>
      </c>
      <c r="G475" s="1">
        <f>G476</f>
        <v>15450</v>
      </c>
      <c r="H475" s="1">
        <f>H476</f>
        <v>0</v>
      </c>
    </row>
    <row r="476" spans="1:8" ht="34.5" customHeight="1">
      <c r="A476" s="21" t="s">
        <v>59</v>
      </c>
      <c r="B476" s="2"/>
      <c r="C476" s="2" t="s">
        <v>191</v>
      </c>
      <c r="D476" s="2" t="s">
        <v>378</v>
      </c>
      <c r="E476" s="2"/>
      <c r="F476" s="3">
        <f>G476+H476</f>
        <v>15450</v>
      </c>
      <c r="G476" s="3">
        <f>G477</f>
        <v>15450</v>
      </c>
      <c r="H476" s="3"/>
    </row>
    <row r="477" spans="1:8" ht="67.5" customHeight="1">
      <c r="A477" s="2" t="s">
        <v>21</v>
      </c>
      <c r="B477" s="2"/>
      <c r="C477" s="2" t="s">
        <v>191</v>
      </c>
      <c r="D477" s="2" t="s">
        <v>378</v>
      </c>
      <c r="E477" s="2" t="s">
        <v>14</v>
      </c>
      <c r="F477" s="3">
        <f>SUM(G477:H477)</f>
        <v>15450</v>
      </c>
      <c r="G477" s="3">
        <f>15322+128</f>
        <v>15450</v>
      </c>
      <c r="H477" s="3"/>
    </row>
    <row r="478" spans="1:8" ht="70.5" customHeight="1">
      <c r="A478" s="4" t="s">
        <v>379</v>
      </c>
      <c r="B478" s="4"/>
      <c r="C478" s="4" t="s">
        <v>191</v>
      </c>
      <c r="D478" s="4" t="s">
        <v>380</v>
      </c>
      <c r="E478" s="4"/>
      <c r="F478" s="1">
        <f>G478+H478</f>
        <v>950</v>
      </c>
      <c r="G478" s="1">
        <f>G479</f>
        <v>950</v>
      </c>
      <c r="H478" s="1">
        <f>H479</f>
        <v>0</v>
      </c>
    </row>
    <row r="479" spans="1:8" ht="28.5" customHeight="1">
      <c r="A479" s="21" t="s">
        <v>381</v>
      </c>
      <c r="B479" s="2"/>
      <c r="C479" s="2" t="s">
        <v>191</v>
      </c>
      <c r="D479" s="2" t="s">
        <v>382</v>
      </c>
      <c r="E479" s="2"/>
      <c r="F479" s="3">
        <f>SUM(G479:H479)</f>
        <v>950</v>
      </c>
      <c r="G479" s="3">
        <f>G480</f>
        <v>950</v>
      </c>
      <c r="H479" s="3">
        <f>H480</f>
        <v>0</v>
      </c>
    </row>
    <row r="480" spans="1:8" ht="60.75" customHeight="1">
      <c r="A480" s="2" t="s">
        <v>21</v>
      </c>
      <c r="B480" s="2"/>
      <c r="C480" s="2" t="s">
        <v>191</v>
      </c>
      <c r="D480" s="2" t="s">
        <v>382</v>
      </c>
      <c r="E480" s="2" t="s">
        <v>14</v>
      </c>
      <c r="F480" s="3">
        <f>SUM(G480:H480)</f>
        <v>950</v>
      </c>
      <c r="G480" s="3">
        <f>950</f>
        <v>950</v>
      </c>
      <c r="H480" s="3"/>
    </row>
    <row r="481" spans="1:8" ht="158.25" customHeight="1">
      <c r="A481" s="4" t="s">
        <v>880</v>
      </c>
      <c r="B481" s="2"/>
      <c r="C481" s="4" t="s">
        <v>191</v>
      </c>
      <c r="D481" s="4" t="s">
        <v>881</v>
      </c>
      <c r="E481" s="4"/>
      <c r="F481" s="1">
        <f>G481+H481</f>
        <v>520</v>
      </c>
      <c r="G481" s="1">
        <f>G482</f>
        <v>520</v>
      </c>
      <c r="H481" s="1">
        <f>H482</f>
        <v>0</v>
      </c>
    </row>
    <row r="482" spans="1:8" ht="36" customHeight="1">
      <c r="A482" s="21" t="s">
        <v>381</v>
      </c>
      <c r="B482" s="2"/>
      <c r="C482" s="2" t="s">
        <v>191</v>
      </c>
      <c r="D482" s="2" t="s">
        <v>882</v>
      </c>
      <c r="E482" s="2"/>
      <c r="F482" s="3">
        <f>G482+H482</f>
        <v>520</v>
      </c>
      <c r="G482" s="3">
        <f>G483</f>
        <v>520</v>
      </c>
      <c r="H482" s="3">
        <f>H483</f>
        <v>0</v>
      </c>
    </row>
    <row r="483" spans="1:8" ht="65.25" customHeight="1">
      <c r="A483" s="2" t="s">
        <v>21</v>
      </c>
      <c r="B483" s="2"/>
      <c r="C483" s="2" t="s">
        <v>191</v>
      </c>
      <c r="D483" s="2" t="s">
        <v>882</v>
      </c>
      <c r="E483" s="2" t="s">
        <v>14</v>
      </c>
      <c r="F483" s="3">
        <f>G483+H483</f>
        <v>520</v>
      </c>
      <c r="G483" s="3">
        <v>520</v>
      </c>
      <c r="H483" s="3"/>
    </row>
    <row r="484" spans="1:8" ht="24" customHeight="1">
      <c r="A484" s="5" t="s">
        <v>317</v>
      </c>
      <c r="B484" s="4"/>
      <c r="C484" s="4" t="s">
        <v>318</v>
      </c>
      <c r="D484" s="2"/>
      <c r="E484" s="4"/>
      <c r="F484" s="1">
        <f>SUM(G484:H484)</f>
        <v>165003</v>
      </c>
      <c r="G484" s="1">
        <f>G485+G513+G518</f>
        <v>153807</v>
      </c>
      <c r="H484" s="65">
        <f>H485+H513+H518</f>
        <v>11196</v>
      </c>
    </row>
    <row r="485" spans="1:8" ht="102" customHeight="1">
      <c r="A485" s="22" t="s">
        <v>323</v>
      </c>
      <c r="B485" s="4"/>
      <c r="C485" s="30" t="s">
        <v>318</v>
      </c>
      <c r="D485" s="30" t="s">
        <v>310</v>
      </c>
      <c r="E485" s="4"/>
      <c r="F485" s="1">
        <f>SUM(G485:H485)</f>
        <v>148765</v>
      </c>
      <c r="G485" s="1">
        <f>G486</f>
        <v>137569</v>
      </c>
      <c r="H485" s="65">
        <f>H486</f>
        <v>11196</v>
      </c>
    </row>
    <row r="486" spans="1:8" ht="87.75" customHeight="1">
      <c r="A486" s="22" t="s">
        <v>324</v>
      </c>
      <c r="B486" s="4"/>
      <c r="C486" s="30" t="s">
        <v>318</v>
      </c>
      <c r="D486" s="30" t="s">
        <v>312</v>
      </c>
      <c r="E486" s="4"/>
      <c r="F486" s="1">
        <f>SUM(G486:H486)</f>
        <v>148765</v>
      </c>
      <c r="G486" s="1">
        <f>G487+G490+G493+G496+G499+G504</f>
        <v>137569</v>
      </c>
      <c r="H486" s="1">
        <f>H487+H490+H493+H496+H499+H504</f>
        <v>11196</v>
      </c>
    </row>
    <row r="487" spans="1:8" ht="60" customHeight="1">
      <c r="A487" s="22" t="s">
        <v>383</v>
      </c>
      <c r="B487" s="30"/>
      <c r="C487" s="30" t="s">
        <v>318</v>
      </c>
      <c r="D487" s="30" t="s">
        <v>384</v>
      </c>
      <c r="E487" s="4"/>
      <c r="F487" s="1">
        <f>G487+H487</f>
        <v>106256</v>
      </c>
      <c r="G487" s="1">
        <f>G488</f>
        <v>106256</v>
      </c>
      <c r="H487" s="1">
        <f>H488</f>
        <v>0</v>
      </c>
    </row>
    <row r="488" spans="1:8" ht="42" customHeight="1">
      <c r="A488" s="18" t="s">
        <v>385</v>
      </c>
      <c r="B488" s="2"/>
      <c r="C488" s="31" t="s">
        <v>318</v>
      </c>
      <c r="D488" s="31" t="s">
        <v>386</v>
      </c>
      <c r="E488" s="2"/>
      <c r="F488" s="3">
        <f>SUM(G488:H488)</f>
        <v>106256</v>
      </c>
      <c r="G488" s="3">
        <f>G489</f>
        <v>106256</v>
      </c>
      <c r="H488" s="3">
        <f>H489</f>
        <v>0</v>
      </c>
    </row>
    <row r="489" spans="1:8" ht="68.25" customHeight="1">
      <c r="A489" s="2" t="s">
        <v>21</v>
      </c>
      <c r="B489" s="2"/>
      <c r="C489" s="31" t="s">
        <v>318</v>
      </c>
      <c r="D489" s="31" t="s">
        <v>386</v>
      </c>
      <c r="E489" s="2" t="s">
        <v>14</v>
      </c>
      <c r="F489" s="3">
        <f>SUM(G489:H489)</f>
        <v>106256</v>
      </c>
      <c r="G489" s="3">
        <f>90371+19699-3814</f>
        <v>106256</v>
      </c>
      <c r="H489" s="3"/>
    </row>
    <row r="490" spans="1:8" ht="115.5" customHeight="1">
      <c r="A490" s="22" t="s">
        <v>325</v>
      </c>
      <c r="B490" s="4"/>
      <c r="C490" s="30" t="s">
        <v>318</v>
      </c>
      <c r="D490" s="30" t="s">
        <v>326</v>
      </c>
      <c r="E490" s="4"/>
      <c r="F490" s="1">
        <f t="shared" ref="F490:F497" si="78">G490+H490</f>
        <v>5841</v>
      </c>
      <c r="G490" s="1">
        <f>G491</f>
        <v>5841</v>
      </c>
      <c r="H490" s="1">
        <f>H491</f>
        <v>0</v>
      </c>
    </row>
    <row r="491" spans="1:8" ht="44.25" customHeight="1">
      <c r="A491" s="18" t="s">
        <v>385</v>
      </c>
      <c r="B491" s="2"/>
      <c r="C491" s="31" t="s">
        <v>318</v>
      </c>
      <c r="D491" s="31" t="s">
        <v>328</v>
      </c>
      <c r="E491" s="2"/>
      <c r="F491" s="3">
        <f t="shared" si="78"/>
        <v>5841</v>
      </c>
      <c r="G491" s="3">
        <f>G492</f>
        <v>5841</v>
      </c>
      <c r="H491" s="3">
        <f>H492</f>
        <v>0</v>
      </c>
    </row>
    <row r="492" spans="1:8" ht="66" customHeight="1">
      <c r="A492" s="2" t="s">
        <v>21</v>
      </c>
      <c r="B492" s="2"/>
      <c r="C492" s="31" t="s">
        <v>318</v>
      </c>
      <c r="D492" s="31" t="s">
        <v>328</v>
      </c>
      <c r="E492" s="2" t="s">
        <v>14</v>
      </c>
      <c r="F492" s="3">
        <f t="shared" si="78"/>
        <v>5841</v>
      </c>
      <c r="G492" s="48">
        <f>5618+223</f>
        <v>5841</v>
      </c>
      <c r="H492" s="3"/>
    </row>
    <row r="493" spans="1:8" ht="132.75" customHeight="1">
      <c r="A493" s="22" t="s">
        <v>387</v>
      </c>
      <c r="B493" s="30"/>
      <c r="C493" s="30" t="s">
        <v>318</v>
      </c>
      <c r="D493" s="30" t="s">
        <v>388</v>
      </c>
      <c r="E493" s="2"/>
      <c r="F493" s="1">
        <f t="shared" si="78"/>
        <v>14257</v>
      </c>
      <c r="G493" s="1">
        <f>G494</f>
        <v>14257</v>
      </c>
      <c r="H493" s="1">
        <f>H494</f>
        <v>0</v>
      </c>
    </row>
    <row r="494" spans="1:8" ht="46.5" customHeight="1">
      <c r="A494" s="27" t="s">
        <v>327</v>
      </c>
      <c r="B494" s="31"/>
      <c r="C494" s="31" t="s">
        <v>318</v>
      </c>
      <c r="D494" s="31" t="s">
        <v>389</v>
      </c>
      <c r="E494" s="2"/>
      <c r="F494" s="3">
        <f t="shared" si="78"/>
        <v>14257</v>
      </c>
      <c r="G494" s="3">
        <f>G495</f>
        <v>14257</v>
      </c>
      <c r="H494" s="3">
        <f>H495</f>
        <v>0</v>
      </c>
    </row>
    <row r="495" spans="1:8" ht="61.5" customHeight="1">
      <c r="A495" s="2" t="s">
        <v>21</v>
      </c>
      <c r="B495" s="2"/>
      <c r="C495" s="31" t="s">
        <v>318</v>
      </c>
      <c r="D495" s="31" t="s">
        <v>389</v>
      </c>
      <c r="E495" s="2" t="s">
        <v>14</v>
      </c>
      <c r="F495" s="3">
        <f t="shared" si="78"/>
        <v>14257</v>
      </c>
      <c r="G495" s="3">
        <f>17257-3000</f>
        <v>14257</v>
      </c>
      <c r="H495" s="3"/>
    </row>
    <row r="496" spans="1:8" ht="78" customHeight="1">
      <c r="A496" s="30" t="s">
        <v>1219</v>
      </c>
      <c r="B496" s="30"/>
      <c r="C496" s="30" t="s">
        <v>318</v>
      </c>
      <c r="D496" s="30" t="s">
        <v>390</v>
      </c>
      <c r="E496" s="2"/>
      <c r="F496" s="1">
        <f t="shared" si="78"/>
        <v>8420</v>
      </c>
      <c r="G496" s="1">
        <f>G497</f>
        <v>8420</v>
      </c>
      <c r="H496" s="1">
        <f>H497</f>
        <v>0</v>
      </c>
    </row>
    <row r="497" spans="1:8" ht="52.5" customHeight="1">
      <c r="A497" s="32" t="s">
        <v>391</v>
      </c>
      <c r="B497" s="31"/>
      <c r="C497" s="31" t="s">
        <v>318</v>
      </c>
      <c r="D497" s="31" t="s">
        <v>392</v>
      </c>
      <c r="E497" s="2"/>
      <c r="F497" s="3">
        <f t="shared" si="78"/>
        <v>8420</v>
      </c>
      <c r="G497" s="3">
        <f>G498</f>
        <v>8420</v>
      </c>
      <c r="H497" s="3">
        <f>H498</f>
        <v>0</v>
      </c>
    </row>
    <row r="498" spans="1:8" ht="75.75" customHeight="1">
      <c r="A498" s="2" t="s">
        <v>21</v>
      </c>
      <c r="B498" s="2"/>
      <c r="C498" s="2" t="s">
        <v>318</v>
      </c>
      <c r="D498" s="31" t="s">
        <v>392</v>
      </c>
      <c r="E498" s="2" t="s">
        <v>14</v>
      </c>
      <c r="F498" s="3">
        <f>SUM(G498:H498)</f>
        <v>8420</v>
      </c>
      <c r="G498" s="3">
        <f>5240+3180</f>
        <v>8420</v>
      </c>
      <c r="H498" s="3"/>
    </row>
    <row r="499" spans="1:8" ht="79.5" customHeight="1">
      <c r="A499" s="30" t="s">
        <v>393</v>
      </c>
      <c r="B499" s="30"/>
      <c r="C499" s="30" t="s">
        <v>318</v>
      </c>
      <c r="D499" s="30" t="s">
        <v>394</v>
      </c>
      <c r="E499" s="2"/>
      <c r="F499" s="1">
        <f t="shared" ref="F499:F512" si="79">G499+H499</f>
        <v>1095</v>
      </c>
      <c r="G499" s="1">
        <f>G500+G502</f>
        <v>817</v>
      </c>
      <c r="H499" s="1">
        <f>H500+H502</f>
        <v>278</v>
      </c>
    </row>
    <row r="500" spans="1:8" ht="51" customHeight="1">
      <c r="A500" s="32" t="s">
        <v>391</v>
      </c>
      <c r="B500" s="31"/>
      <c r="C500" s="31" t="s">
        <v>318</v>
      </c>
      <c r="D500" s="31" t="s">
        <v>395</v>
      </c>
      <c r="E500" s="2"/>
      <c r="F500" s="3">
        <f t="shared" si="79"/>
        <v>817</v>
      </c>
      <c r="G500" s="3">
        <f>G501</f>
        <v>817</v>
      </c>
      <c r="H500" s="3">
        <f>H501</f>
        <v>0</v>
      </c>
    </row>
    <row r="501" spans="1:8" ht="76.5" customHeight="1">
      <c r="A501" s="2" t="s">
        <v>21</v>
      </c>
      <c r="B501" s="2"/>
      <c r="C501" s="31" t="s">
        <v>318</v>
      </c>
      <c r="D501" s="31" t="s">
        <v>395</v>
      </c>
      <c r="E501" s="2" t="s">
        <v>14</v>
      </c>
      <c r="F501" s="3">
        <f t="shared" si="79"/>
        <v>817</v>
      </c>
      <c r="G501" s="3">
        <v>817</v>
      </c>
      <c r="H501" s="3"/>
    </row>
    <row r="502" spans="1:8" ht="117" customHeight="1">
      <c r="A502" s="31" t="s">
        <v>963</v>
      </c>
      <c r="B502" s="31"/>
      <c r="C502" s="31" t="s">
        <v>318</v>
      </c>
      <c r="D502" s="31" t="s">
        <v>396</v>
      </c>
      <c r="E502" s="2"/>
      <c r="F502" s="3">
        <f t="shared" si="79"/>
        <v>278</v>
      </c>
      <c r="G502" s="3">
        <f>G503</f>
        <v>0</v>
      </c>
      <c r="H502" s="3">
        <f>H503</f>
        <v>278</v>
      </c>
    </row>
    <row r="503" spans="1:8" ht="68.25" customHeight="1">
      <c r="A503" s="2" t="s">
        <v>21</v>
      </c>
      <c r="B503" s="2"/>
      <c r="C503" s="31" t="s">
        <v>318</v>
      </c>
      <c r="D503" s="31" t="s">
        <v>396</v>
      </c>
      <c r="E503" s="2" t="s">
        <v>14</v>
      </c>
      <c r="F503" s="3">
        <f t="shared" si="79"/>
        <v>278</v>
      </c>
      <c r="G503" s="3"/>
      <c r="H503" s="3">
        <v>278</v>
      </c>
    </row>
    <row r="504" spans="1:8" ht="95.25" customHeight="1">
      <c r="A504" s="4" t="s">
        <v>463</v>
      </c>
      <c r="B504" s="4"/>
      <c r="C504" s="30" t="s">
        <v>318</v>
      </c>
      <c r="D504" s="30" t="s">
        <v>464</v>
      </c>
      <c r="E504" s="4"/>
      <c r="F504" s="1">
        <f>G504+H504</f>
        <v>12896</v>
      </c>
      <c r="G504" s="1">
        <f>G509+G511+G505+G507</f>
        <v>1978</v>
      </c>
      <c r="H504" s="65">
        <f>H509+H511+H505+H507</f>
        <v>10918</v>
      </c>
    </row>
    <row r="505" spans="1:8" ht="33">
      <c r="A505" s="32" t="s">
        <v>391</v>
      </c>
      <c r="B505" s="4"/>
      <c r="C505" s="31" t="s">
        <v>318</v>
      </c>
      <c r="D505" s="31" t="s">
        <v>1039</v>
      </c>
      <c r="E505" s="4"/>
      <c r="F505" s="3">
        <f>F506</f>
        <v>200</v>
      </c>
      <c r="G505" s="3">
        <f>G506</f>
        <v>200</v>
      </c>
      <c r="H505" s="3">
        <f>H506</f>
        <v>0</v>
      </c>
    </row>
    <row r="506" spans="1:8" ht="68.25" customHeight="1">
      <c r="A506" s="2" t="s">
        <v>21</v>
      </c>
      <c r="B506" s="4"/>
      <c r="C506" s="31" t="s">
        <v>318</v>
      </c>
      <c r="D506" s="31" t="s">
        <v>1039</v>
      </c>
      <c r="E506" s="2" t="s">
        <v>14</v>
      </c>
      <c r="F506" s="3">
        <f t="shared" si="79"/>
        <v>200</v>
      </c>
      <c r="G506" s="3">
        <v>200</v>
      </c>
      <c r="H506" s="3"/>
    </row>
    <row r="507" spans="1:8" s="58" customFormat="1" ht="108" customHeight="1">
      <c r="A507" s="61" t="s">
        <v>1215</v>
      </c>
      <c r="B507" s="57"/>
      <c r="C507" s="31" t="s">
        <v>318</v>
      </c>
      <c r="D507" s="31" t="s">
        <v>1214</v>
      </c>
      <c r="E507" s="57"/>
      <c r="F507" s="48">
        <f>F508</f>
        <v>840</v>
      </c>
      <c r="G507" s="48">
        <f>G508</f>
        <v>0</v>
      </c>
      <c r="H507" s="48">
        <f>H508</f>
        <v>840</v>
      </c>
    </row>
    <row r="508" spans="1:8" s="58" customFormat="1" ht="68.25" customHeight="1">
      <c r="A508" s="2" t="s">
        <v>21</v>
      </c>
      <c r="B508" s="57"/>
      <c r="C508" s="31" t="s">
        <v>318</v>
      </c>
      <c r="D508" s="31" t="s">
        <v>1214</v>
      </c>
      <c r="E508" s="2" t="s">
        <v>14</v>
      </c>
      <c r="F508" s="48">
        <f t="shared" ref="F508" si="80">G508+H508</f>
        <v>840</v>
      </c>
      <c r="G508" s="48"/>
      <c r="H508" s="48">
        <f>1050-210</f>
        <v>840</v>
      </c>
    </row>
    <row r="509" spans="1:8" ht="89.25" customHeight="1">
      <c r="A509" s="2" t="s">
        <v>1017</v>
      </c>
      <c r="B509" s="2"/>
      <c r="C509" s="31" t="s">
        <v>318</v>
      </c>
      <c r="D509" s="31" t="s">
        <v>995</v>
      </c>
      <c r="E509" s="2"/>
      <c r="F509" s="3">
        <f t="shared" si="79"/>
        <v>10078</v>
      </c>
      <c r="G509" s="3">
        <f>G510</f>
        <v>0</v>
      </c>
      <c r="H509" s="3">
        <f>H510</f>
        <v>10078</v>
      </c>
    </row>
    <row r="510" spans="1:8" ht="70.5" customHeight="1">
      <c r="A510" s="2" t="s">
        <v>21</v>
      </c>
      <c r="B510" s="2"/>
      <c r="C510" s="31" t="s">
        <v>318</v>
      </c>
      <c r="D510" s="31" t="s">
        <v>995</v>
      </c>
      <c r="E510" s="2" t="s">
        <v>14</v>
      </c>
      <c r="F510" s="3">
        <f t="shared" si="79"/>
        <v>10078</v>
      </c>
      <c r="G510" s="3"/>
      <c r="H510" s="3">
        <f>10078</f>
        <v>10078</v>
      </c>
    </row>
    <row r="511" spans="1:8" ht="83.25" customHeight="1">
      <c r="A511" s="2" t="s">
        <v>1017</v>
      </c>
      <c r="B511" s="2"/>
      <c r="C511" s="31" t="s">
        <v>318</v>
      </c>
      <c r="D511" s="31" t="s">
        <v>1004</v>
      </c>
      <c r="E511" s="2"/>
      <c r="F511" s="3">
        <f t="shared" si="79"/>
        <v>1778</v>
      </c>
      <c r="G511" s="3">
        <f>G512</f>
        <v>1778</v>
      </c>
      <c r="H511" s="3">
        <f>H512</f>
        <v>0</v>
      </c>
    </row>
    <row r="512" spans="1:8" ht="83.25" customHeight="1">
      <c r="A512" s="2" t="s">
        <v>21</v>
      </c>
      <c r="B512" s="2"/>
      <c r="C512" s="31" t="s">
        <v>318</v>
      </c>
      <c r="D512" s="31" t="s">
        <v>1004</v>
      </c>
      <c r="E512" s="2" t="s">
        <v>14</v>
      </c>
      <c r="F512" s="3">
        <f t="shared" si="79"/>
        <v>1778</v>
      </c>
      <c r="G512" s="3">
        <v>1778</v>
      </c>
      <c r="H512" s="3"/>
    </row>
    <row r="513" spans="1:8" ht="151.5" customHeight="1">
      <c r="A513" s="5" t="s">
        <v>303</v>
      </c>
      <c r="B513" s="4"/>
      <c r="C513" s="4" t="s">
        <v>318</v>
      </c>
      <c r="D513" s="4" t="s">
        <v>304</v>
      </c>
      <c r="E513" s="4"/>
      <c r="F513" s="1">
        <f>SUM(G513:H513)</f>
        <v>11088</v>
      </c>
      <c r="G513" s="1">
        <f t="shared" ref="G513:H516" si="81">G514</f>
        <v>11088</v>
      </c>
      <c r="H513" s="1">
        <f t="shared" si="81"/>
        <v>0</v>
      </c>
    </row>
    <row r="514" spans="1:8" ht="80.25" customHeight="1">
      <c r="A514" s="5" t="s">
        <v>397</v>
      </c>
      <c r="B514" s="4"/>
      <c r="C514" s="4" t="s">
        <v>318</v>
      </c>
      <c r="D514" s="4" t="s">
        <v>367</v>
      </c>
      <c r="E514" s="4"/>
      <c r="F514" s="1">
        <f>SUM(G514:H514)</f>
        <v>11088</v>
      </c>
      <c r="G514" s="1">
        <f>G515</f>
        <v>11088</v>
      </c>
      <c r="H514" s="1">
        <f>H515</f>
        <v>0</v>
      </c>
    </row>
    <row r="515" spans="1:8" ht="117.75" customHeight="1">
      <c r="A515" s="5" t="s">
        <v>961</v>
      </c>
      <c r="B515" s="4"/>
      <c r="C515" s="4" t="s">
        <v>318</v>
      </c>
      <c r="D515" s="4" t="s">
        <v>398</v>
      </c>
      <c r="E515" s="4"/>
      <c r="F515" s="1">
        <f>G515+H515</f>
        <v>11088</v>
      </c>
      <c r="G515" s="1">
        <f>G516</f>
        <v>11088</v>
      </c>
      <c r="H515" s="1">
        <f>H516</f>
        <v>0</v>
      </c>
    </row>
    <row r="516" spans="1:8" ht="57.75" customHeight="1">
      <c r="A516" s="27" t="s">
        <v>327</v>
      </c>
      <c r="B516" s="2"/>
      <c r="C516" s="2" t="s">
        <v>318</v>
      </c>
      <c r="D516" s="2" t="s">
        <v>399</v>
      </c>
      <c r="E516" s="2"/>
      <c r="F516" s="3">
        <f>SUM(G516:H516)</f>
        <v>11088</v>
      </c>
      <c r="G516" s="3">
        <f t="shared" si="81"/>
        <v>11088</v>
      </c>
      <c r="H516" s="3">
        <f t="shared" si="81"/>
        <v>0</v>
      </c>
    </row>
    <row r="517" spans="1:8" ht="58.5" customHeight="1">
      <c r="A517" s="2" t="s">
        <v>21</v>
      </c>
      <c r="B517" s="2"/>
      <c r="C517" s="2" t="s">
        <v>318</v>
      </c>
      <c r="D517" s="2" t="s">
        <v>399</v>
      </c>
      <c r="E517" s="2" t="s">
        <v>14</v>
      </c>
      <c r="F517" s="3">
        <f>SUM(G517:H517)</f>
        <v>11088</v>
      </c>
      <c r="G517" s="48">
        <f>10677+411</f>
        <v>11088</v>
      </c>
      <c r="H517" s="3"/>
    </row>
    <row r="518" spans="1:8" s="58" customFormat="1" ht="119.25" customHeight="1">
      <c r="A518" s="9" t="s">
        <v>133</v>
      </c>
      <c r="B518" s="57"/>
      <c r="C518" s="57" t="s">
        <v>318</v>
      </c>
      <c r="D518" s="57" t="s">
        <v>134</v>
      </c>
      <c r="E518" s="57"/>
      <c r="F518" s="65">
        <f t="shared" ref="F518" si="82">G518+H518</f>
        <v>5150</v>
      </c>
      <c r="G518" s="65">
        <f t="shared" ref="G518:H521" si="83">G519</f>
        <v>5150</v>
      </c>
      <c r="H518" s="65">
        <f t="shared" si="83"/>
        <v>0</v>
      </c>
    </row>
    <row r="519" spans="1:8" s="58" customFormat="1" ht="72" customHeight="1">
      <c r="A519" s="9" t="s">
        <v>450</v>
      </c>
      <c r="B519" s="57"/>
      <c r="C519" s="57" t="s">
        <v>318</v>
      </c>
      <c r="D519" s="57" t="s">
        <v>164</v>
      </c>
      <c r="E519" s="57"/>
      <c r="F519" s="65">
        <f>G519+H519</f>
        <v>5150</v>
      </c>
      <c r="G519" s="65">
        <f t="shared" si="83"/>
        <v>5150</v>
      </c>
      <c r="H519" s="65">
        <f t="shared" si="83"/>
        <v>0</v>
      </c>
    </row>
    <row r="520" spans="1:8" s="58" customFormat="1" ht="286.5" customHeight="1">
      <c r="A520" s="9" t="s">
        <v>1159</v>
      </c>
      <c r="B520" s="57"/>
      <c r="C520" s="57" t="s">
        <v>318</v>
      </c>
      <c r="D520" s="57" t="s">
        <v>165</v>
      </c>
      <c r="E520" s="57"/>
      <c r="F520" s="65">
        <f t="shared" ref="F520:F522" si="84">G520+H520</f>
        <v>5150</v>
      </c>
      <c r="G520" s="65">
        <f t="shared" si="83"/>
        <v>5150</v>
      </c>
      <c r="H520" s="65">
        <f t="shared" si="83"/>
        <v>0</v>
      </c>
    </row>
    <row r="521" spans="1:8" s="58" customFormat="1" ht="64.5" customHeight="1">
      <c r="A521" s="2" t="s">
        <v>162</v>
      </c>
      <c r="B521" s="57"/>
      <c r="C521" s="2" t="s">
        <v>318</v>
      </c>
      <c r="D521" s="2" t="s">
        <v>166</v>
      </c>
      <c r="E521" s="2"/>
      <c r="F521" s="48">
        <f t="shared" si="84"/>
        <v>5150</v>
      </c>
      <c r="G521" s="48">
        <f t="shared" si="83"/>
        <v>5150</v>
      </c>
      <c r="H521" s="48">
        <f t="shared" si="83"/>
        <v>0</v>
      </c>
    </row>
    <row r="522" spans="1:8" s="58" customFormat="1" ht="68.25" customHeight="1">
      <c r="A522" s="2" t="s">
        <v>21</v>
      </c>
      <c r="B522" s="57"/>
      <c r="C522" s="2" t="s">
        <v>318</v>
      </c>
      <c r="D522" s="2" t="s">
        <v>166</v>
      </c>
      <c r="E522" s="2" t="s">
        <v>14</v>
      </c>
      <c r="F522" s="48">
        <f t="shared" si="84"/>
        <v>5150</v>
      </c>
      <c r="G522" s="48">
        <f>2150+3000</f>
        <v>5150</v>
      </c>
      <c r="H522" s="48"/>
    </row>
    <row r="523" spans="1:8" ht="57.75" customHeight="1">
      <c r="A523" s="4" t="s">
        <v>400</v>
      </c>
      <c r="B523" s="4"/>
      <c r="C523" s="4" t="s">
        <v>401</v>
      </c>
      <c r="D523" s="4"/>
      <c r="E523" s="4"/>
      <c r="F523" s="1">
        <f>SUM(G523:H523)</f>
        <v>23631</v>
      </c>
      <c r="G523" s="1">
        <f t="shared" ref="G523:H525" si="85">G524</f>
        <v>23614</v>
      </c>
      <c r="H523" s="1">
        <f t="shared" si="85"/>
        <v>17</v>
      </c>
    </row>
    <row r="524" spans="1:8" ht="107.25" customHeight="1">
      <c r="A524" s="4" t="s">
        <v>517</v>
      </c>
      <c r="B524" s="4"/>
      <c r="C524" s="4" t="s">
        <v>401</v>
      </c>
      <c r="D524" s="4" t="s">
        <v>310</v>
      </c>
      <c r="E524" s="4"/>
      <c r="F524" s="1">
        <f>SUM(G524:H524)</f>
        <v>23631</v>
      </c>
      <c r="G524" s="1">
        <f t="shared" si="85"/>
        <v>23614</v>
      </c>
      <c r="H524" s="1">
        <f t="shared" si="85"/>
        <v>17</v>
      </c>
    </row>
    <row r="525" spans="1:8" ht="138.75" customHeight="1">
      <c r="A525" s="4" t="s">
        <v>402</v>
      </c>
      <c r="B525" s="4"/>
      <c r="C525" s="4" t="s">
        <v>401</v>
      </c>
      <c r="D525" s="4" t="s">
        <v>403</v>
      </c>
      <c r="E525" s="4"/>
      <c r="F525" s="1">
        <f>SUM(G525:H525)</f>
        <v>23631</v>
      </c>
      <c r="G525" s="1">
        <f t="shared" si="85"/>
        <v>23614</v>
      </c>
      <c r="H525" s="1">
        <f t="shared" si="85"/>
        <v>17</v>
      </c>
    </row>
    <row r="526" spans="1:8" ht="63.75" customHeight="1">
      <c r="A526" s="4" t="s">
        <v>1038</v>
      </c>
      <c r="B526" s="4"/>
      <c r="C526" s="4" t="s">
        <v>401</v>
      </c>
      <c r="D526" s="4" t="s">
        <v>404</v>
      </c>
      <c r="E526" s="4"/>
      <c r="F526" s="1">
        <f>G526+H526</f>
        <v>23631</v>
      </c>
      <c r="G526" s="1">
        <f>G527+G531</f>
        <v>23614</v>
      </c>
      <c r="H526" s="65">
        <f>H527+H531</f>
        <v>17</v>
      </c>
    </row>
    <row r="527" spans="1:8" ht="85.5" customHeight="1">
      <c r="A527" s="18" t="s">
        <v>42</v>
      </c>
      <c r="B527" s="2"/>
      <c r="C527" s="2" t="s">
        <v>401</v>
      </c>
      <c r="D527" s="2" t="s">
        <v>405</v>
      </c>
      <c r="E527" s="2"/>
      <c r="F527" s="3">
        <f t="shared" ref="F527:F532" si="86">SUM(G527:H527)</f>
        <v>23614</v>
      </c>
      <c r="G527" s="3">
        <f>G528+G529+G530</f>
        <v>23614</v>
      </c>
      <c r="H527" s="3">
        <f>H528+H529+H530</f>
        <v>0</v>
      </c>
    </row>
    <row r="528" spans="1:8" ht="160.5" customHeight="1">
      <c r="A528" s="8" t="s">
        <v>20</v>
      </c>
      <c r="B528" s="2"/>
      <c r="C528" s="2" t="s">
        <v>401</v>
      </c>
      <c r="D528" s="2" t="s">
        <v>405</v>
      </c>
      <c r="E528" s="2" t="s">
        <v>13</v>
      </c>
      <c r="F528" s="3">
        <f t="shared" si="86"/>
        <v>22327</v>
      </c>
      <c r="G528" s="3">
        <v>22327</v>
      </c>
      <c r="H528" s="3"/>
    </row>
    <row r="529" spans="1:8" ht="67.5" customHeight="1">
      <c r="A529" s="2" t="s">
        <v>21</v>
      </c>
      <c r="B529" s="2"/>
      <c r="C529" s="2" t="s">
        <v>401</v>
      </c>
      <c r="D529" s="2" t="s">
        <v>405</v>
      </c>
      <c r="E529" s="2" t="s">
        <v>14</v>
      </c>
      <c r="F529" s="3">
        <f t="shared" si="86"/>
        <v>1277</v>
      </c>
      <c r="G529" s="3">
        <v>1277</v>
      </c>
      <c r="H529" s="3"/>
    </row>
    <row r="530" spans="1:8" ht="48.75" customHeight="1">
      <c r="A530" s="2" t="s">
        <v>17</v>
      </c>
      <c r="B530" s="2"/>
      <c r="C530" s="2" t="s">
        <v>401</v>
      </c>
      <c r="D530" s="2" t="s">
        <v>405</v>
      </c>
      <c r="E530" s="2" t="s">
        <v>16</v>
      </c>
      <c r="F530" s="3">
        <f t="shared" si="86"/>
        <v>10</v>
      </c>
      <c r="G530" s="3">
        <v>10</v>
      </c>
      <c r="H530" s="3"/>
    </row>
    <row r="531" spans="1:8" s="58" customFormat="1" ht="162.75" customHeight="1">
      <c r="A531" s="2" t="s">
        <v>1212</v>
      </c>
      <c r="B531" s="2"/>
      <c r="C531" s="2" t="s">
        <v>401</v>
      </c>
      <c r="D531" s="2" t="s">
        <v>1193</v>
      </c>
      <c r="E531" s="2"/>
      <c r="F531" s="48">
        <f t="shared" si="86"/>
        <v>17</v>
      </c>
      <c r="G531" s="48">
        <f>G532</f>
        <v>0</v>
      </c>
      <c r="H531" s="48">
        <f>H532</f>
        <v>17</v>
      </c>
    </row>
    <row r="532" spans="1:8" s="58" customFormat="1" ht="159" customHeight="1">
      <c r="A532" s="8" t="s">
        <v>20</v>
      </c>
      <c r="B532" s="2"/>
      <c r="C532" s="2" t="s">
        <v>401</v>
      </c>
      <c r="D532" s="2" t="s">
        <v>1193</v>
      </c>
      <c r="E532" s="2" t="s">
        <v>13</v>
      </c>
      <c r="F532" s="48">
        <f t="shared" si="86"/>
        <v>17</v>
      </c>
      <c r="G532" s="48"/>
      <c r="H532" s="48">
        <v>17</v>
      </c>
    </row>
    <row r="533" spans="1:8" ht="83.25" customHeight="1">
      <c r="A533" s="20" t="s">
        <v>493</v>
      </c>
      <c r="B533" s="4" t="s">
        <v>494</v>
      </c>
      <c r="C533" s="4"/>
      <c r="D533" s="4"/>
      <c r="E533" s="4"/>
      <c r="F533" s="1">
        <f>G533+H533</f>
        <v>3220894</v>
      </c>
      <c r="G533" s="1">
        <f>G534+G700</f>
        <v>1224622</v>
      </c>
      <c r="H533" s="1">
        <f>H534+H700</f>
        <v>1996272</v>
      </c>
    </row>
    <row r="534" spans="1:8" ht="27.75" customHeight="1">
      <c r="A534" s="20" t="s">
        <v>23</v>
      </c>
      <c r="B534" s="4"/>
      <c r="C534" s="4" t="s">
        <v>24</v>
      </c>
      <c r="D534" s="4"/>
      <c r="E534" s="4"/>
      <c r="F534" s="1">
        <f t="shared" ref="F534:F592" si="87">G534+H534</f>
        <v>3100019</v>
      </c>
      <c r="G534" s="1">
        <f>G535+G563+G598+G619+G638+G659</f>
        <v>1220398</v>
      </c>
      <c r="H534" s="1">
        <f>H535+H563+H598+H619+H638+H659</f>
        <v>1879621</v>
      </c>
    </row>
    <row r="535" spans="1:8" ht="36" customHeight="1">
      <c r="A535" s="20" t="s">
        <v>467</v>
      </c>
      <c r="B535" s="4"/>
      <c r="C535" s="4" t="s">
        <v>468</v>
      </c>
      <c r="D535" s="4"/>
      <c r="E535" s="4"/>
      <c r="F535" s="1">
        <f>G535+H535</f>
        <v>1161492</v>
      </c>
      <c r="G535" s="1">
        <f>G536+G541+G558+G551</f>
        <v>553672</v>
      </c>
      <c r="H535" s="1">
        <f>H536+H541+H558+H551</f>
        <v>607820</v>
      </c>
    </row>
    <row r="536" spans="1:8" ht="124.5" customHeight="1">
      <c r="A536" s="20" t="s">
        <v>495</v>
      </c>
      <c r="B536" s="4"/>
      <c r="C536" s="4" t="s">
        <v>468</v>
      </c>
      <c r="D536" s="4" t="s">
        <v>100</v>
      </c>
      <c r="E536" s="4"/>
      <c r="F536" s="1">
        <f t="shared" si="87"/>
        <v>24</v>
      </c>
      <c r="G536" s="1">
        <f t="shared" ref="G536:H539" si="88">G537</f>
        <v>24</v>
      </c>
      <c r="H536" s="1">
        <f t="shared" si="88"/>
        <v>0</v>
      </c>
    </row>
    <row r="537" spans="1:8" ht="149.25" customHeight="1">
      <c r="A537" s="20" t="s">
        <v>496</v>
      </c>
      <c r="B537" s="4"/>
      <c r="C537" s="4" t="s">
        <v>468</v>
      </c>
      <c r="D537" s="4" t="s">
        <v>156</v>
      </c>
      <c r="E537" s="4"/>
      <c r="F537" s="1">
        <f t="shared" si="87"/>
        <v>24</v>
      </c>
      <c r="G537" s="1">
        <f t="shared" si="88"/>
        <v>24</v>
      </c>
      <c r="H537" s="1">
        <f t="shared" si="88"/>
        <v>0</v>
      </c>
    </row>
    <row r="538" spans="1:8" ht="178.5" customHeight="1">
      <c r="A538" s="20" t="s">
        <v>497</v>
      </c>
      <c r="B538" s="4"/>
      <c r="C538" s="4" t="s">
        <v>468</v>
      </c>
      <c r="D538" s="4" t="s">
        <v>498</v>
      </c>
      <c r="E538" s="4"/>
      <c r="F538" s="1">
        <f t="shared" si="87"/>
        <v>24</v>
      </c>
      <c r="G538" s="1">
        <f t="shared" si="88"/>
        <v>24</v>
      </c>
      <c r="H538" s="1">
        <f t="shared" si="88"/>
        <v>0</v>
      </c>
    </row>
    <row r="539" spans="1:8" ht="35.25" customHeight="1">
      <c r="A539" s="7" t="s">
        <v>79</v>
      </c>
      <c r="B539" s="2"/>
      <c r="C539" s="2" t="s">
        <v>468</v>
      </c>
      <c r="D539" s="2" t="s">
        <v>499</v>
      </c>
      <c r="E539" s="2"/>
      <c r="F539" s="3">
        <f t="shared" si="87"/>
        <v>24</v>
      </c>
      <c r="G539" s="3">
        <f t="shared" si="88"/>
        <v>24</v>
      </c>
      <c r="H539" s="3">
        <f t="shared" si="88"/>
        <v>0</v>
      </c>
    </row>
    <row r="540" spans="1:8" ht="86.25" customHeight="1">
      <c r="A540" s="2" t="s">
        <v>18</v>
      </c>
      <c r="B540" s="2"/>
      <c r="C540" s="2" t="s">
        <v>468</v>
      </c>
      <c r="D540" s="2" t="s">
        <v>499</v>
      </c>
      <c r="E540" s="2" t="s">
        <v>15</v>
      </c>
      <c r="F540" s="3">
        <f t="shared" si="87"/>
        <v>24</v>
      </c>
      <c r="G540" s="3">
        <v>24</v>
      </c>
      <c r="H540" s="2"/>
    </row>
    <row r="541" spans="1:8" ht="93.75" customHeight="1">
      <c r="A541" s="20" t="s">
        <v>25</v>
      </c>
      <c r="B541" s="4"/>
      <c r="C541" s="4" t="s">
        <v>468</v>
      </c>
      <c r="D541" s="4" t="s">
        <v>38</v>
      </c>
      <c r="E541" s="4"/>
      <c r="F541" s="1">
        <f t="shared" si="87"/>
        <v>1158941</v>
      </c>
      <c r="G541" s="1">
        <f>G542</f>
        <v>552145</v>
      </c>
      <c r="H541" s="1">
        <f>H542</f>
        <v>606796</v>
      </c>
    </row>
    <row r="542" spans="1:8" ht="51" customHeight="1">
      <c r="A542" s="20" t="s">
        <v>469</v>
      </c>
      <c r="B542" s="4"/>
      <c r="C542" s="4" t="s">
        <v>468</v>
      </c>
      <c r="D542" s="4" t="s">
        <v>470</v>
      </c>
      <c r="E542" s="4"/>
      <c r="F542" s="1">
        <f t="shared" si="87"/>
        <v>1158941</v>
      </c>
      <c r="G542" s="1">
        <f>G543+G546</f>
        <v>552145</v>
      </c>
      <c r="H542" s="1">
        <f>H543+H546</f>
        <v>606796</v>
      </c>
    </row>
    <row r="543" spans="1:8" ht="191.25" customHeight="1">
      <c r="A543" s="20" t="s">
        <v>500</v>
      </c>
      <c r="B543" s="4"/>
      <c r="C543" s="4" t="s">
        <v>468</v>
      </c>
      <c r="D543" s="4" t="s">
        <v>501</v>
      </c>
      <c r="E543" s="4"/>
      <c r="F543" s="1">
        <f t="shared" si="87"/>
        <v>590660</v>
      </c>
      <c r="G543" s="1">
        <f>G544</f>
        <v>0</v>
      </c>
      <c r="H543" s="1">
        <f>H544</f>
        <v>590660</v>
      </c>
    </row>
    <row r="544" spans="1:8" ht="138" customHeight="1">
      <c r="A544" s="33" t="s">
        <v>502</v>
      </c>
      <c r="B544" s="2"/>
      <c r="C544" s="2" t="s">
        <v>468</v>
      </c>
      <c r="D544" s="2" t="s">
        <v>503</v>
      </c>
      <c r="E544" s="2"/>
      <c r="F544" s="3">
        <f t="shared" si="87"/>
        <v>590660</v>
      </c>
      <c r="G544" s="3">
        <f>G545</f>
        <v>0</v>
      </c>
      <c r="H544" s="3">
        <f>H545</f>
        <v>590660</v>
      </c>
    </row>
    <row r="545" spans="1:8" ht="81.75" customHeight="1">
      <c r="A545" s="2" t="s">
        <v>18</v>
      </c>
      <c r="B545" s="2"/>
      <c r="C545" s="2" t="s">
        <v>468</v>
      </c>
      <c r="D545" s="2" t="s">
        <v>503</v>
      </c>
      <c r="E545" s="2" t="s">
        <v>15</v>
      </c>
      <c r="F545" s="3">
        <f t="shared" si="87"/>
        <v>590660</v>
      </c>
      <c r="G545" s="3"/>
      <c r="H545" s="3">
        <f>574845+15815</f>
        <v>590660</v>
      </c>
    </row>
    <row r="546" spans="1:8" ht="157.5" customHeight="1">
      <c r="A546" s="4" t="s">
        <v>504</v>
      </c>
      <c r="B546" s="34"/>
      <c r="C546" s="4" t="s">
        <v>468</v>
      </c>
      <c r="D546" s="4" t="s">
        <v>505</v>
      </c>
      <c r="E546" s="34"/>
      <c r="F546" s="1">
        <f>G546+H546</f>
        <v>568281</v>
      </c>
      <c r="G546" s="1">
        <f>G547+G549</f>
        <v>552145</v>
      </c>
      <c r="H546" s="65">
        <f>H547+H549</f>
        <v>16136</v>
      </c>
    </row>
    <row r="547" spans="1:8" ht="90" customHeight="1">
      <c r="A547" s="33" t="s">
        <v>42</v>
      </c>
      <c r="B547" s="2"/>
      <c r="C547" s="2" t="s">
        <v>468</v>
      </c>
      <c r="D547" s="2" t="s">
        <v>506</v>
      </c>
      <c r="E547" s="2"/>
      <c r="F547" s="3">
        <f t="shared" si="87"/>
        <v>552145</v>
      </c>
      <c r="G547" s="3">
        <f>G548</f>
        <v>552145</v>
      </c>
      <c r="H547" s="3">
        <f>H548</f>
        <v>0</v>
      </c>
    </row>
    <row r="548" spans="1:8" ht="87" customHeight="1">
      <c r="A548" s="2" t="s">
        <v>18</v>
      </c>
      <c r="B548" s="2"/>
      <c r="C548" s="2" t="s">
        <v>468</v>
      </c>
      <c r="D548" s="2" t="s">
        <v>506</v>
      </c>
      <c r="E548" s="2" t="s">
        <v>15</v>
      </c>
      <c r="F548" s="3">
        <f t="shared" si="87"/>
        <v>552145</v>
      </c>
      <c r="G548" s="3">
        <f>530090+352+13698-3173-3+14+11193-27+1</f>
        <v>552145</v>
      </c>
      <c r="H548" s="3"/>
    </row>
    <row r="549" spans="1:8" s="58" customFormat="1" ht="170.25" customHeight="1">
      <c r="A549" s="71" t="s">
        <v>1213</v>
      </c>
      <c r="B549" s="71"/>
      <c r="C549" s="71" t="s">
        <v>468</v>
      </c>
      <c r="D549" s="71" t="s">
        <v>1203</v>
      </c>
      <c r="E549" s="71"/>
      <c r="F549" s="72">
        <f>G549+H549</f>
        <v>16136</v>
      </c>
      <c r="G549" s="62">
        <f>G550</f>
        <v>0</v>
      </c>
      <c r="H549" s="62">
        <f>H550</f>
        <v>16136</v>
      </c>
    </row>
    <row r="550" spans="1:8" s="58" customFormat="1" ht="87" customHeight="1">
      <c r="A550" s="71" t="s">
        <v>18</v>
      </c>
      <c r="B550" s="71"/>
      <c r="C550" s="71" t="s">
        <v>468</v>
      </c>
      <c r="D550" s="71" t="s">
        <v>1203</v>
      </c>
      <c r="E550" s="71" t="s">
        <v>15</v>
      </c>
      <c r="F550" s="72">
        <f>G550+H550</f>
        <v>16136</v>
      </c>
      <c r="G550" s="62"/>
      <c r="H550" s="62">
        <v>16136</v>
      </c>
    </row>
    <row r="551" spans="1:8" ht="87" customHeight="1">
      <c r="A551" s="20" t="s">
        <v>481</v>
      </c>
      <c r="B551" s="2"/>
      <c r="C551" s="4" t="s">
        <v>468</v>
      </c>
      <c r="D551" s="4" t="s">
        <v>482</v>
      </c>
      <c r="E551" s="4"/>
      <c r="F551" s="1">
        <f t="shared" si="87"/>
        <v>1078</v>
      </c>
      <c r="G551" s="1">
        <f>G552</f>
        <v>54</v>
      </c>
      <c r="H551" s="1">
        <f>H552</f>
        <v>1024</v>
      </c>
    </row>
    <row r="552" spans="1:8" ht="87" customHeight="1">
      <c r="A552" s="9" t="s">
        <v>796</v>
      </c>
      <c r="B552" s="2"/>
      <c r="C552" s="4" t="s">
        <v>468</v>
      </c>
      <c r="D552" s="4" t="s">
        <v>648</v>
      </c>
      <c r="E552" s="4"/>
      <c r="F552" s="1">
        <f t="shared" si="87"/>
        <v>1078</v>
      </c>
      <c r="G552" s="1">
        <f>G553</f>
        <v>54</v>
      </c>
      <c r="H552" s="1">
        <f>H553</f>
        <v>1024</v>
      </c>
    </row>
    <row r="553" spans="1:8" ht="87" customHeight="1">
      <c r="A553" s="20" t="s">
        <v>1041</v>
      </c>
      <c r="B553" s="2"/>
      <c r="C553" s="4" t="s">
        <v>468</v>
      </c>
      <c r="D553" s="4" t="s">
        <v>1042</v>
      </c>
      <c r="E553" s="4"/>
      <c r="F553" s="1">
        <f t="shared" si="87"/>
        <v>1078</v>
      </c>
      <c r="G553" s="1">
        <f>G554+G556</f>
        <v>54</v>
      </c>
      <c r="H553" s="1">
        <f>H554+H556</f>
        <v>1024</v>
      </c>
    </row>
    <row r="554" spans="1:8" ht="113.25" customHeight="1">
      <c r="A554" s="2" t="s">
        <v>1111</v>
      </c>
      <c r="B554" s="2"/>
      <c r="C554" s="2" t="s">
        <v>468</v>
      </c>
      <c r="D554" s="2" t="s">
        <v>1043</v>
      </c>
      <c r="E554" s="2"/>
      <c r="F554" s="3">
        <f t="shared" si="87"/>
        <v>54</v>
      </c>
      <c r="G554" s="3">
        <f>G555</f>
        <v>54</v>
      </c>
      <c r="H554" s="3">
        <f>H555</f>
        <v>0</v>
      </c>
    </row>
    <row r="555" spans="1:8" ht="87" customHeight="1">
      <c r="A555" s="2" t="s">
        <v>18</v>
      </c>
      <c r="B555" s="2"/>
      <c r="C555" s="2" t="s">
        <v>468</v>
      </c>
      <c r="D555" s="2" t="s">
        <v>1043</v>
      </c>
      <c r="E555" s="2" t="s">
        <v>15</v>
      </c>
      <c r="F555" s="3">
        <f t="shared" si="87"/>
        <v>54</v>
      </c>
      <c r="G555" s="3">
        <f>51+3</f>
        <v>54</v>
      </c>
      <c r="H555" s="3"/>
    </row>
    <row r="556" spans="1:8" ht="107.25" customHeight="1">
      <c r="A556" s="2" t="s">
        <v>1111</v>
      </c>
      <c r="B556" s="2"/>
      <c r="C556" s="2" t="s">
        <v>468</v>
      </c>
      <c r="D556" s="2" t="s">
        <v>1044</v>
      </c>
      <c r="E556" s="2"/>
      <c r="F556" s="3">
        <f t="shared" si="87"/>
        <v>1024</v>
      </c>
      <c r="G556" s="3">
        <f>G557</f>
        <v>0</v>
      </c>
      <c r="H556" s="3">
        <f>H557</f>
        <v>1024</v>
      </c>
    </row>
    <row r="557" spans="1:8" ht="87" customHeight="1">
      <c r="A557" s="2" t="s">
        <v>18</v>
      </c>
      <c r="B557" s="2"/>
      <c r="C557" s="2" t="s">
        <v>468</v>
      </c>
      <c r="D557" s="2" t="s">
        <v>1044</v>
      </c>
      <c r="E557" s="2" t="s">
        <v>15</v>
      </c>
      <c r="F557" s="3">
        <f>G557+H557</f>
        <v>1024</v>
      </c>
      <c r="G557" s="3"/>
      <c r="H557" s="3">
        <v>1024</v>
      </c>
    </row>
    <row r="558" spans="1:8" ht="115.5" customHeight="1">
      <c r="A558" s="20" t="s">
        <v>517</v>
      </c>
      <c r="B558" s="4"/>
      <c r="C558" s="4" t="s">
        <v>468</v>
      </c>
      <c r="D558" s="4" t="s">
        <v>310</v>
      </c>
      <c r="E558" s="4"/>
      <c r="F558" s="1">
        <f t="shared" si="87"/>
        <v>1449</v>
      </c>
      <c r="G558" s="1">
        <f t="shared" ref="G558:H561" si="89">G559</f>
        <v>1449</v>
      </c>
      <c r="H558" s="1">
        <f t="shared" si="89"/>
        <v>0</v>
      </c>
    </row>
    <row r="559" spans="1:8" ht="70.5" customHeight="1">
      <c r="A559" s="20" t="s">
        <v>474</v>
      </c>
      <c r="B559" s="4"/>
      <c r="C559" s="4" t="s">
        <v>468</v>
      </c>
      <c r="D559" s="4" t="s">
        <v>475</v>
      </c>
      <c r="E559" s="4"/>
      <c r="F559" s="1">
        <f t="shared" si="87"/>
        <v>1449</v>
      </c>
      <c r="G559" s="1">
        <f t="shared" si="89"/>
        <v>1449</v>
      </c>
      <c r="H559" s="1">
        <f t="shared" si="89"/>
        <v>0</v>
      </c>
    </row>
    <row r="560" spans="1:8" ht="69.75" customHeight="1">
      <c r="A560" s="20" t="s">
        <v>476</v>
      </c>
      <c r="B560" s="4"/>
      <c r="C560" s="4" t="s">
        <v>468</v>
      </c>
      <c r="D560" s="4" t="s">
        <v>477</v>
      </c>
      <c r="E560" s="4"/>
      <c r="F560" s="1">
        <f t="shared" si="87"/>
        <v>1449</v>
      </c>
      <c r="G560" s="1">
        <f t="shared" si="89"/>
        <v>1449</v>
      </c>
      <c r="H560" s="1">
        <f t="shared" si="89"/>
        <v>0</v>
      </c>
    </row>
    <row r="561" spans="1:8" ht="91.5" customHeight="1">
      <c r="A561" s="7" t="s">
        <v>42</v>
      </c>
      <c r="B561" s="2"/>
      <c r="C561" s="2" t="s">
        <v>468</v>
      </c>
      <c r="D561" s="2" t="s">
        <v>518</v>
      </c>
      <c r="E561" s="2"/>
      <c r="F561" s="3">
        <f t="shared" si="87"/>
        <v>1449</v>
      </c>
      <c r="G561" s="3">
        <f t="shared" si="89"/>
        <v>1449</v>
      </c>
      <c r="H561" s="3">
        <f t="shared" si="89"/>
        <v>0</v>
      </c>
    </row>
    <row r="562" spans="1:8" ht="84" customHeight="1">
      <c r="A562" s="2" t="s">
        <v>18</v>
      </c>
      <c r="B562" s="2"/>
      <c r="C562" s="2" t="s">
        <v>468</v>
      </c>
      <c r="D562" s="2" t="s">
        <v>518</v>
      </c>
      <c r="E562" s="2" t="s">
        <v>15</v>
      </c>
      <c r="F562" s="3">
        <f t="shared" si="87"/>
        <v>1449</v>
      </c>
      <c r="G562" s="3">
        <f>1199+1+222+27</f>
        <v>1449</v>
      </c>
      <c r="H562" s="3"/>
    </row>
    <row r="563" spans="1:8" ht="28.5" customHeight="1">
      <c r="A563" s="20" t="s">
        <v>2</v>
      </c>
      <c r="B563" s="4"/>
      <c r="C563" s="4" t="s">
        <v>1</v>
      </c>
      <c r="D563" s="4"/>
      <c r="E563" s="4"/>
      <c r="F563" s="1">
        <f t="shared" si="87"/>
        <v>1654828</v>
      </c>
      <c r="G563" s="1">
        <f>G564+G569+G593</f>
        <v>393454</v>
      </c>
      <c r="H563" s="1">
        <f>H564+H569+H593</f>
        <v>1261374</v>
      </c>
    </row>
    <row r="564" spans="1:8" ht="126.75" customHeight="1">
      <c r="A564" s="20" t="s">
        <v>495</v>
      </c>
      <c r="B564" s="4"/>
      <c r="C564" s="4" t="s">
        <v>1</v>
      </c>
      <c r="D564" s="4" t="s">
        <v>100</v>
      </c>
      <c r="E564" s="4"/>
      <c r="F564" s="1">
        <f t="shared" si="87"/>
        <v>121</v>
      </c>
      <c r="G564" s="1">
        <f t="shared" ref="G564:H567" si="90">G565</f>
        <v>121</v>
      </c>
      <c r="H564" s="1">
        <f t="shared" si="90"/>
        <v>0</v>
      </c>
    </row>
    <row r="565" spans="1:8" ht="149.25" customHeight="1">
      <c r="A565" s="20" t="s">
        <v>496</v>
      </c>
      <c r="B565" s="4"/>
      <c r="C565" s="4" t="s">
        <v>1</v>
      </c>
      <c r="D565" s="4" t="s">
        <v>156</v>
      </c>
      <c r="E565" s="4"/>
      <c r="F565" s="1">
        <f t="shared" si="87"/>
        <v>121</v>
      </c>
      <c r="G565" s="1">
        <f t="shared" si="90"/>
        <v>121</v>
      </c>
      <c r="H565" s="1">
        <f t="shared" si="90"/>
        <v>0</v>
      </c>
    </row>
    <row r="566" spans="1:8" ht="182.25" customHeight="1">
      <c r="A566" s="20" t="s">
        <v>497</v>
      </c>
      <c r="B566" s="4"/>
      <c r="C566" s="4" t="s">
        <v>1</v>
      </c>
      <c r="D566" s="4" t="s">
        <v>498</v>
      </c>
      <c r="E566" s="4"/>
      <c r="F566" s="1">
        <f t="shared" si="87"/>
        <v>121</v>
      </c>
      <c r="G566" s="1">
        <f t="shared" si="90"/>
        <v>121</v>
      </c>
      <c r="H566" s="1">
        <f t="shared" si="90"/>
        <v>0</v>
      </c>
    </row>
    <row r="567" spans="1:8" ht="31.5" customHeight="1">
      <c r="A567" s="7" t="s">
        <v>79</v>
      </c>
      <c r="B567" s="2"/>
      <c r="C567" s="2" t="s">
        <v>1</v>
      </c>
      <c r="D567" s="2" t="s">
        <v>499</v>
      </c>
      <c r="E567" s="2"/>
      <c r="F567" s="3">
        <f t="shared" si="87"/>
        <v>121</v>
      </c>
      <c r="G567" s="3">
        <f t="shared" si="90"/>
        <v>121</v>
      </c>
      <c r="H567" s="3">
        <f t="shared" si="90"/>
        <v>0</v>
      </c>
    </row>
    <row r="568" spans="1:8" ht="78.75" customHeight="1">
      <c r="A568" s="2" t="s">
        <v>18</v>
      </c>
      <c r="B568" s="2"/>
      <c r="C568" s="2" t="s">
        <v>1</v>
      </c>
      <c r="D568" s="2" t="s">
        <v>499</v>
      </c>
      <c r="E568" s="2" t="s">
        <v>15</v>
      </c>
      <c r="F568" s="3">
        <f t="shared" si="87"/>
        <v>121</v>
      </c>
      <c r="G568" s="3">
        <v>121</v>
      </c>
      <c r="H568" s="3"/>
    </row>
    <row r="569" spans="1:8" ht="93.75" customHeight="1">
      <c r="A569" s="20" t="s">
        <v>25</v>
      </c>
      <c r="B569" s="4"/>
      <c r="C569" s="4" t="s">
        <v>1</v>
      </c>
      <c r="D569" s="4" t="s">
        <v>38</v>
      </c>
      <c r="E569" s="4"/>
      <c r="F569" s="1">
        <f t="shared" si="87"/>
        <v>1652367</v>
      </c>
      <c r="G569" s="1">
        <f>G570</f>
        <v>390993</v>
      </c>
      <c r="H569" s="1">
        <f>H570</f>
        <v>1261374</v>
      </c>
    </row>
    <row r="570" spans="1:8" ht="52.5" customHeight="1">
      <c r="A570" s="20" t="s">
        <v>519</v>
      </c>
      <c r="B570" s="4"/>
      <c r="C570" s="4" t="s">
        <v>1</v>
      </c>
      <c r="D570" s="4" t="s">
        <v>520</v>
      </c>
      <c r="E570" s="4"/>
      <c r="F570" s="1">
        <f t="shared" si="87"/>
        <v>1652367</v>
      </c>
      <c r="G570" s="1">
        <f>G571+G574+G581+G584+G587+G590</f>
        <v>390993</v>
      </c>
      <c r="H570" s="1">
        <f>H571+H574+H581+H584+H587+H590</f>
        <v>1261374</v>
      </c>
    </row>
    <row r="571" spans="1:8" ht="193.5" customHeight="1">
      <c r="A571" s="20" t="s">
        <v>521</v>
      </c>
      <c r="B571" s="4"/>
      <c r="C571" s="4" t="s">
        <v>1</v>
      </c>
      <c r="D571" s="4" t="s">
        <v>522</v>
      </c>
      <c r="E571" s="4"/>
      <c r="F571" s="1">
        <f t="shared" si="87"/>
        <v>1243501</v>
      </c>
      <c r="G571" s="1">
        <f>G572</f>
        <v>0</v>
      </c>
      <c r="H571" s="1">
        <f>H572</f>
        <v>1243501</v>
      </c>
    </row>
    <row r="572" spans="1:8" ht="64.5" customHeight="1">
      <c r="A572" s="7" t="s">
        <v>523</v>
      </c>
      <c r="B572" s="2"/>
      <c r="C572" s="2" t="s">
        <v>1</v>
      </c>
      <c r="D572" s="2" t="s">
        <v>524</v>
      </c>
      <c r="E572" s="2"/>
      <c r="F572" s="3">
        <f t="shared" si="87"/>
        <v>1243501</v>
      </c>
      <c r="G572" s="3">
        <f>G573</f>
        <v>0</v>
      </c>
      <c r="H572" s="3">
        <f>H573</f>
        <v>1243501</v>
      </c>
    </row>
    <row r="573" spans="1:8" ht="101.25" customHeight="1">
      <c r="A573" s="2" t="s">
        <v>18</v>
      </c>
      <c r="B573" s="2"/>
      <c r="C573" s="2" t="s">
        <v>1</v>
      </c>
      <c r="D573" s="2" t="s">
        <v>524</v>
      </c>
      <c r="E573" s="2" t="s">
        <v>15</v>
      </c>
      <c r="F573" s="3">
        <f t="shared" si="87"/>
        <v>1243501</v>
      </c>
      <c r="G573" s="3"/>
      <c r="H573" s="3">
        <f>1225645+17856</f>
        <v>1243501</v>
      </c>
    </row>
    <row r="574" spans="1:8" ht="167.25" customHeight="1">
      <c r="A574" s="4" t="s">
        <v>525</v>
      </c>
      <c r="B574" s="4"/>
      <c r="C574" s="4" t="s">
        <v>1</v>
      </c>
      <c r="D574" s="4" t="s">
        <v>526</v>
      </c>
      <c r="E574" s="4"/>
      <c r="F574" s="1">
        <f>G574+H574</f>
        <v>265890</v>
      </c>
      <c r="G574" s="1">
        <f>G575+G577+G579</f>
        <v>264850</v>
      </c>
      <c r="H574" s="1">
        <f>H575+H577+H579</f>
        <v>1040</v>
      </c>
    </row>
    <row r="575" spans="1:8" ht="72.75" customHeight="1">
      <c r="A575" s="7" t="s">
        <v>42</v>
      </c>
      <c r="B575" s="2"/>
      <c r="C575" s="2" t="s">
        <v>1</v>
      </c>
      <c r="D575" s="2" t="s">
        <v>527</v>
      </c>
      <c r="E575" s="2"/>
      <c r="F575" s="3">
        <f t="shared" si="87"/>
        <v>259506</v>
      </c>
      <c r="G575" s="3">
        <f>G576</f>
        <v>259506</v>
      </c>
      <c r="H575" s="3">
        <f>H576</f>
        <v>0</v>
      </c>
    </row>
    <row r="576" spans="1:8" ht="87.75" customHeight="1">
      <c r="A576" s="2" t="s">
        <v>18</v>
      </c>
      <c r="B576" s="2"/>
      <c r="C576" s="2" t="s">
        <v>1</v>
      </c>
      <c r="D576" s="2" t="s">
        <v>527</v>
      </c>
      <c r="E576" s="2" t="s">
        <v>15</v>
      </c>
      <c r="F576" s="3">
        <f>G576+H576</f>
        <v>259506</v>
      </c>
      <c r="G576" s="3">
        <f>226297+20624+3147+92+9385-38-1</f>
        <v>259506</v>
      </c>
      <c r="H576" s="3"/>
    </row>
    <row r="577" spans="1:8" ht="93.75" customHeight="1">
      <c r="A577" s="7" t="s">
        <v>152</v>
      </c>
      <c r="B577" s="2"/>
      <c r="C577" s="2" t="s">
        <v>1</v>
      </c>
      <c r="D577" s="2" t="s">
        <v>528</v>
      </c>
      <c r="E577" s="2"/>
      <c r="F577" s="3">
        <f t="shared" si="87"/>
        <v>5344</v>
      </c>
      <c r="G577" s="3">
        <f>G578</f>
        <v>5344</v>
      </c>
      <c r="H577" s="3">
        <f>H578</f>
        <v>0</v>
      </c>
    </row>
    <row r="578" spans="1:8" ht="79.5" customHeight="1">
      <c r="A578" s="2" t="s">
        <v>18</v>
      </c>
      <c r="B578" s="2"/>
      <c r="C578" s="2" t="s">
        <v>1</v>
      </c>
      <c r="D578" s="2" t="s">
        <v>528</v>
      </c>
      <c r="E578" s="2" t="s">
        <v>15</v>
      </c>
      <c r="F578" s="3">
        <f t="shared" si="87"/>
        <v>5344</v>
      </c>
      <c r="G578" s="3">
        <v>5344</v>
      </c>
      <c r="H578" s="3"/>
    </row>
    <row r="579" spans="1:8" ht="93.75" customHeight="1">
      <c r="A579" s="2" t="s">
        <v>852</v>
      </c>
      <c r="B579" s="2"/>
      <c r="C579" s="2" t="s">
        <v>1</v>
      </c>
      <c r="D579" s="2" t="s">
        <v>893</v>
      </c>
      <c r="E579" s="2"/>
      <c r="F579" s="3">
        <f t="shared" si="87"/>
        <v>1040</v>
      </c>
      <c r="G579" s="3">
        <f>G580</f>
        <v>0</v>
      </c>
      <c r="H579" s="3">
        <f>H580</f>
        <v>1040</v>
      </c>
    </row>
    <row r="580" spans="1:8" ht="84" customHeight="1">
      <c r="A580" s="2" t="s">
        <v>18</v>
      </c>
      <c r="B580" s="2"/>
      <c r="C580" s="2" t="s">
        <v>1</v>
      </c>
      <c r="D580" s="2" t="s">
        <v>893</v>
      </c>
      <c r="E580" s="2" t="s">
        <v>15</v>
      </c>
      <c r="F580" s="3">
        <f t="shared" si="87"/>
        <v>1040</v>
      </c>
      <c r="G580" s="3"/>
      <c r="H580" s="3">
        <v>1040</v>
      </c>
    </row>
    <row r="581" spans="1:8" ht="189" customHeight="1">
      <c r="A581" s="4" t="s">
        <v>529</v>
      </c>
      <c r="B581" s="4"/>
      <c r="C581" s="4" t="s">
        <v>1</v>
      </c>
      <c r="D581" s="4" t="s">
        <v>530</v>
      </c>
      <c r="E581" s="4"/>
      <c r="F581" s="1">
        <f t="shared" si="87"/>
        <v>125198</v>
      </c>
      <c r="G581" s="1">
        <f>G582</f>
        <v>125198</v>
      </c>
      <c r="H581" s="1">
        <f>H582</f>
        <v>0</v>
      </c>
    </row>
    <row r="582" spans="1:8" ht="90.75" customHeight="1">
      <c r="A582" s="7" t="s">
        <v>42</v>
      </c>
      <c r="B582" s="2"/>
      <c r="C582" s="2" t="s">
        <v>1</v>
      </c>
      <c r="D582" s="2" t="s">
        <v>531</v>
      </c>
      <c r="E582" s="2"/>
      <c r="F582" s="3">
        <f t="shared" si="87"/>
        <v>125198</v>
      </c>
      <c r="G582" s="3">
        <f>G583</f>
        <v>125198</v>
      </c>
      <c r="H582" s="3">
        <f>H583</f>
        <v>0</v>
      </c>
    </row>
    <row r="583" spans="1:8" ht="95.25" customHeight="1">
      <c r="A583" s="2" t="s">
        <v>18</v>
      </c>
      <c r="B583" s="2"/>
      <c r="C583" s="2" t="s">
        <v>1</v>
      </c>
      <c r="D583" s="2" t="s">
        <v>531</v>
      </c>
      <c r="E583" s="2" t="s">
        <v>15</v>
      </c>
      <c r="F583" s="3">
        <f t="shared" si="87"/>
        <v>125198</v>
      </c>
      <c r="G583" s="3">
        <v>125198</v>
      </c>
      <c r="H583" s="3"/>
    </row>
    <row r="584" spans="1:8" ht="131.25" customHeight="1">
      <c r="A584" s="4" t="s">
        <v>532</v>
      </c>
      <c r="B584" s="4"/>
      <c r="C584" s="4" t="s">
        <v>1</v>
      </c>
      <c r="D584" s="4" t="s">
        <v>533</v>
      </c>
      <c r="E584" s="4"/>
      <c r="F584" s="1">
        <f t="shared" si="87"/>
        <v>504</v>
      </c>
      <c r="G584" s="1">
        <f>G585</f>
        <v>504</v>
      </c>
      <c r="H584" s="1">
        <f>H585</f>
        <v>0</v>
      </c>
    </row>
    <row r="585" spans="1:8" ht="29.25" customHeight="1">
      <c r="A585" s="7" t="s">
        <v>79</v>
      </c>
      <c r="B585" s="2"/>
      <c r="C585" s="2" t="s">
        <v>1</v>
      </c>
      <c r="D585" s="2" t="s">
        <v>534</v>
      </c>
      <c r="E585" s="2"/>
      <c r="F585" s="3">
        <f t="shared" si="87"/>
        <v>504</v>
      </c>
      <c r="G585" s="3">
        <f>G586</f>
        <v>504</v>
      </c>
      <c r="H585" s="3">
        <f>H586</f>
        <v>0</v>
      </c>
    </row>
    <row r="586" spans="1:8" ht="96" customHeight="1">
      <c r="A586" s="2" t="s">
        <v>18</v>
      </c>
      <c r="B586" s="2"/>
      <c r="C586" s="2" t="s">
        <v>1</v>
      </c>
      <c r="D586" s="2" t="s">
        <v>534</v>
      </c>
      <c r="E586" s="2" t="s">
        <v>15</v>
      </c>
      <c r="F586" s="3">
        <f t="shared" si="87"/>
        <v>504</v>
      </c>
      <c r="G586" s="3">
        <v>504</v>
      </c>
      <c r="H586" s="3"/>
    </row>
    <row r="587" spans="1:8" ht="158.25" customHeight="1">
      <c r="A587" s="20" t="s">
        <v>538</v>
      </c>
      <c r="B587" s="4"/>
      <c r="C587" s="4" t="s">
        <v>1</v>
      </c>
      <c r="D587" s="4" t="s">
        <v>539</v>
      </c>
      <c r="E587" s="4"/>
      <c r="F587" s="1">
        <f t="shared" si="87"/>
        <v>441</v>
      </c>
      <c r="G587" s="1">
        <f>G588</f>
        <v>441</v>
      </c>
      <c r="H587" s="1">
        <f>H588</f>
        <v>0</v>
      </c>
    </row>
    <row r="588" spans="1:8" ht="79.5" customHeight="1">
      <c r="A588" s="7" t="s">
        <v>42</v>
      </c>
      <c r="B588" s="2"/>
      <c r="C588" s="2" t="s">
        <v>1</v>
      </c>
      <c r="D588" s="2" t="s">
        <v>542</v>
      </c>
      <c r="E588" s="2"/>
      <c r="F588" s="3">
        <f t="shared" si="87"/>
        <v>441</v>
      </c>
      <c r="G588" s="3">
        <f>G589</f>
        <v>441</v>
      </c>
      <c r="H588" s="3">
        <f>H589</f>
        <v>0</v>
      </c>
    </row>
    <row r="589" spans="1:8" ht="78.75" customHeight="1">
      <c r="A589" s="2" t="s">
        <v>18</v>
      </c>
      <c r="B589" s="2"/>
      <c r="C589" s="2" t="s">
        <v>1</v>
      </c>
      <c r="D589" s="2" t="s">
        <v>542</v>
      </c>
      <c r="E589" s="2" t="s">
        <v>15</v>
      </c>
      <c r="F589" s="3">
        <f t="shared" si="87"/>
        <v>441</v>
      </c>
      <c r="G589" s="3">
        <v>441</v>
      </c>
      <c r="H589" s="3"/>
    </row>
    <row r="590" spans="1:8" ht="86.25" customHeight="1">
      <c r="A590" s="4" t="s">
        <v>543</v>
      </c>
      <c r="B590" s="4"/>
      <c r="C590" s="4" t="s">
        <v>1</v>
      </c>
      <c r="D590" s="4" t="s">
        <v>544</v>
      </c>
      <c r="E590" s="4"/>
      <c r="F590" s="1">
        <f t="shared" si="87"/>
        <v>16833</v>
      </c>
      <c r="G590" s="1">
        <f>G591</f>
        <v>0</v>
      </c>
      <c r="H590" s="1">
        <f>H591</f>
        <v>16833</v>
      </c>
    </row>
    <row r="591" spans="1:8" ht="66.75" customHeight="1">
      <c r="A591" s="7" t="s">
        <v>1076</v>
      </c>
      <c r="B591" s="2"/>
      <c r="C591" s="2" t="s">
        <v>1</v>
      </c>
      <c r="D591" s="2" t="s">
        <v>545</v>
      </c>
      <c r="E591" s="2"/>
      <c r="F591" s="3">
        <f t="shared" si="87"/>
        <v>16833</v>
      </c>
      <c r="G591" s="3">
        <f>G592</f>
        <v>0</v>
      </c>
      <c r="H591" s="3">
        <f>H592</f>
        <v>16833</v>
      </c>
    </row>
    <row r="592" spans="1:8" ht="87.75" customHeight="1">
      <c r="A592" s="2" t="s">
        <v>18</v>
      </c>
      <c r="B592" s="2"/>
      <c r="C592" s="2" t="s">
        <v>1</v>
      </c>
      <c r="D592" s="2" t="s">
        <v>545</v>
      </c>
      <c r="E592" s="2" t="s">
        <v>15</v>
      </c>
      <c r="F592" s="3">
        <f t="shared" si="87"/>
        <v>16833</v>
      </c>
      <c r="G592" s="3"/>
      <c r="H592" s="3">
        <v>16833</v>
      </c>
    </row>
    <row r="593" spans="1:8" ht="90.75" customHeight="1">
      <c r="A593" s="20" t="s">
        <v>517</v>
      </c>
      <c r="B593" s="4"/>
      <c r="C593" s="4" t="s">
        <v>1</v>
      </c>
      <c r="D593" s="4" t="s">
        <v>310</v>
      </c>
      <c r="E593" s="2"/>
      <c r="F593" s="1">
        <f t="shared" ref="F593:F600" si="91">G593+H593</f>
        <v>2340</v>
      </c>
      <c r="G593" s="1">
        <f t="shared" ref="G593:H596" si="92">G594</f>
        <v>2340</v>
      </c>
      <c r="H593" s="1">
        <f t="shared" si="92"/>
        <v>0</v>
      </c>
    </row>
    <row r="594" spans="1:8" ht="82.5" customHeight="1">
      <c r="A594" s="20" t="s">
        <v>474</v>
      </c>
      <c r="B594" s="4"/>
      <c r="C594" s="4" t="s">
        <v>1</v>
      </c>
      <c r="D594" s="4" t="s">
        <v>475</v>
      </c>
      <c r="E594" s="2"/>
      <c r="F594" s="1">
        <f t="shared" si="91"/>
        <v>2340</v>
      </c>
      <c r="G594" s="1">
        <f t="shared" si="92"/>
        <v>2340</v>
      </c>
      <c r="H594" s="1">
        <f t="shared" si="92"/>
        <v>0</v>
      </c>
    </row>
    <row r="595" spans="1:8" ht="52.5" customHeight="1">
      <c r="A595" s="20" t="s">
        <v>476</v>
      </c>
      <c r="B595" s="4"/>
      <c r="C595" s="4" t="s">
        <v>1</v>
      </c>
      <c r="D595" s="4" t="s">
        <v>477</v>
      </c>
      <c r="E595" s="2"/>
      <c r="F595" s="1">
        <f t="shared" si="91"/>
        <v>2340</v>
      </c>
      <c r="G595" s="1">
        <f t="shared" si="92"/>
        <v>2340</v>
      </c>
      <c r="H595" s="1">
        <f t="shared" si="92"/>
        <v>0</v>
      </c>
    </row>
    <row r="596" spans="1:8" ht="72" customHeight="1">
      <c r="A596" s="7" t="s">
        <v>42</v>
      </c>
      <c r="B596" s="2"/>
      <c r="C596" s="2" t="s">
        <v>1</v>
      </c>
      <c r="D596" s="2" t="s">
        <v>518</v>
      </c>
      <c r="E596" s="2"/>
      <c r="F596" s="3">
        <f t="shared" si="91"/>
        <v>2340</v>
      </c>
      <c r="G596" s="3">
        <f t="shared" si="92"/>
        <v>2340</v>
      </c>
      <c r="H596" s="3">
        <f t="shared" si="92"/>
        <v>0</v>
      </c>
    </row>
    <row r="597" spans="1:8" ht="73.5" customHeight="1">
      <c r="A597" s="2" t="s">
        <v>18</v>
      </c>
      <c r="B597" s="2"/>
      <c r="C597" s="2" t="s">
        <v>1</v>
      </c>
      <c r="D597" s="2" t="s">
        <v>518</v>
      </c>
      <c r="E597" s="2" t="s">
        <v>15</v>
      </c>
      <c r="F597" s="3">
        <f t="shared" si="91"/>
        <v>2340</v>
      </c>
      <c r="G597" s="3">
        <f>1976+326+38</f>
        <v>2340</v>
      </c>
      <c r="H597" s="3"/>
    </row>
    <row r="598" spans="1:8" ht="56.25" customHeight="1">
      <c r="A598" s="20" t="s">
        <v>939</v>
      </c>
      <c r="B598" s="20"/>
      <c r="C598" s="20" t="s">
        <v>938</v>
      </c>
      <c r="D598" s="2"/>
      <c r="E598" s="2"/>
      <c r="F598" s="1">
        <f t="shared" si="91"/>
        <v>120904</v>
      </c>
      <c r="G598" s="1">
        <f>G599+G614</f>
        <v>116937</v>
      </c>
      <c r="H598" s="1">
        <f>H599+H614</f>
        <v>3967</v>
      </c>
    </row>
    <row r="599" spans="1:8" ht="76.5" customHeight="1">
      <c r="A599" s="20" t="s">
        <v>25</v>
      </c>
      <c r="B599" s="4"/>
      <c r="C599" s="4" t="s">
        <v>938</v>
      </c>
      <c r="D599" s="4" t="s">
        <v>38</v>
      </c>
      <c r="E599" s="2"/>
      <c r="F599" s="1">
        <f t="shared" si="91"/>
        <v>120746</v>
      </c>
      <c r="G599" s="1">
        <f>G600</f>
        <v>116779</v>
      </c>
      <c r="H599" s="1">
        <f>H600</f>
        <v>3967</v>
      </c>
    </row>
    <row r="600" spans="1:8" ht="68.25" customHeight="1">
      <c r="A600" s="20" t="s">
        <v>550</v>
      </c>
      <c r="B600" s="4"/>
      <c r="C600" s="4" t="s">
        <v>938</v>
      </c>
      <c r="D600" s="4" t="s">
        <v>39</v>
      </c>
      <c r="E600" s="4"/>
      <c r="F600" s="1">
        <f t="shared" si="91"/>
        <v>120746</v>
      </c>
      <c r="G600" s="1">
        <f>G601+G606+G609</f>
        <v>116779</v>
      </c>
      <c r="H600" s="1">
        <f>H601+H606+H609</f>
        <v>3967</v>
      </c>
    </row>
    <row r="601" spans="1:8" ht="152.25" customHeight="1">
      <c r="A601" s="20" t="s">
        <v>551</v>
      </c>
      <c r="B601" s="4"/>
      <c r="C601" s="4" t="s">
        <v>938</v>
      </c>
      <c r="D601" s="4" t="s">
        <v>552</v>
      </c>
      <c r="E601" s="4"/>
      <c r="F601" s="1">
        <f t="shared" ref="F601:F675" si="93">G601+H601</f>
        <v>32555</v>
      </c>
      <c r="G601" s="1">
        <f>G602+G604</f>
        <v>31046</v>
      </c>
      <c r="H601" s="65">
        <f>H602+H604</f>
        <v>1509</v>
      </c>
    </row>
    <row r="602" spans="1:8" ht="85.5" customHeight="1">
      <c r="A602" s="7" t="s">
        <v>42</v>
      </c>
      <c r="B602" s="2"/>
      <c r="C602" s="2" t="s">
        <v>938</v>
      </c>
      <c r="D602" s="2" t="s">
        <v>553</v>
      </c>
      <c r="E602" s="2"/>
      <c r="F602" s="3">
        <f t="shared" si="93"/>
        <v>31046</v>
      </c>
      <c r="G602" s="3">
        <f>G603</f>
        <v>31046</v>
      </c>
      <c r="H602" s="3">
        <f>H603</f>
        <v>0</v>
      </c>
    </row>
    <row r="603" spans="1:8" ht="91.5" customHeight="1">
      <c r="A603" s="2" t="s">
        <v>18</v>
      </c>
      <c r="B603" s="2"/>
      <c r="C603" s="2" t="s">
        <v>938</v>
      </c>
      <c r="D603" s="2" t="s">
        <v>553</v>
      </c>
      <c r="E603" s="2" t="s">
        <v>15</v>
      </c>
      <c r="F603" s="3">
        <f t="shared" si="93"/>
        <v>31046</v>
      </c>
      <c r="G603" s="3">
        <f>30812-352+307+313+9-43</f>
        <v>31046</v>
      </c>
      <c r="H603" s="3"/>
    </row>
    <row r="604" spans="1:8" s="58" customFormat="1" ht="158.25" customHeight="1">
      <c r="A604" s="61" t="s">
        <v>1213</v>
      </c>
      <c r="B604" s="61"/>
      <c r="C604" s="61" t="s">
        <v>938</v>
      </c>
      <c r="D604" s="61" t="s">
        <v>1204</v>
      </c>
      <c r="E604" s="61"/>
      <c r="F604" s="62">
        <f>G604+H604</f>
        <v>1509</v>
      </c>
      <c r="G604" s="62">
        <f>G605</f>
        <v>0</v>
      </c>
      <c r="H604" s="62">
        <f>H605</f>
        <v>1509</v>
      </c>
    </row>
    <row r="605" spans="1:8" s="58" customFormat="1" ht="91.5" customHeight="1">
      <c r="A605" s="61" t="s">
        <v>18</v>
      </c>
      <c r="B605" s="61"/>
      <c r="C605" s="61" t="s">
        <v>938</v>
      </c>
      <c r="D605" s="61" t="s">
        <v>1204</v>
      </c>
      <c r="E605" s="61" t="s">
        <v>15</v>
      </c>
      <c r="F605" s="62">
        <f>G605+H605</f>
        <v>1509</v>
      </c>
      <c r="G605" s="62"/>
      <c r="H605" s="62">
        <v>1509</v>
      </c>
    </row>
    <row r="606" spans="1:8" ht="149.25" customHeight="1">
      <c r="A606" s="4" t="s">
        <v>554</v>
      </c>
      <c r="B606" s="4"/>
      <c r="C606" s="4" t="s">
        <v>938</v>
      </c>
      <c r="D606" s="4" t="s">
        <v>555</v>
      </c>
      <c r="E606" s="4"/>
      <c r="F606" s="1">
        <f t="shared" si="93"/>
        <v>1449</v>
      </c>
      <c r="G606" s="1">
        <f>G607</f>
        <v>1449</v>
      </c>
      <c r="H606" s="1">
        <f>H607</f>
        <v>0</v>
      </c>
    </row>
    <row r="607" spans="1:8" ht="31.5" customHeight="1">
      <c r="A607" s="7" t="s">
        <v>79</v>
      </c>
      <c r="B607" s="2"/>
      <c r="C607" s="2" t="s">
        <v>938</v>
      </c>
      <c r="D607" s="2" t="s">
        <v>556</v>
      </c>
      <c r="E607" s="2"/>
      <c r="F607" s="3">
        <f t="shared" si="93"/>
        <v>1449</v>
      </c>
      <c r="G607" s="3">
        <f>G608</f>
        <v>1449</v>
      </c>
      <c r="H607" s="3">
        <f>H608</f>
        <v>0</v>
      </c>
    </row>
    <row r="608" spans="1:8" ht="95.25" customHeight="1">
      <c r="A608" s="2" t="s">
        <v>18</v>
      </c>
      <c r="B608" s="2"/>
      <c r="C608" s="2" t="s">
        <v>938</v>
      </c>
      <c r="D608" s="2" t="s">
        <v>556</v>
      </c>
      <c r="E608" s="2" t="s">
        <v>15</v>
      </c>
      <c r="F608" s="3">
        <f t="shared" si="93"/>
        <v>1449</v>
      </c>
      <c r="G608" s="3">
        <v>1449</v>
      </c>
      <c r="H608" s="3"/>
    </row>
    <row r="609" spans="1:8" ht="102.75" customHeight="1">
      <c r="A609" s="4" t="s">
        <v>886</v>
      </c>
      <c r="B609" s="4"/>
      <c r="C609" s="4" t="s">
        <v>938</v>
      </c>
      <c r="D609" s="4" t="s">
        <v>557</v>
      </c>
      <c r="E609" s="4"/>
      <c r="F609" s="1">
        <f t="shared" si="93"/>
        <v>86742</v>
      </c>
      <c r="G609" s="65">
        <f>G610+G612</f>
        <v>84284</v>
      </c>
      <c r="H609" s="1">
        <f>H610+H612</f>
        <v>2458</v>
      </c>
    </row>
    <row r="610" spans="1:8" ht="86.25" customHeight="1">
      <c r="A610" s="7" t="s">
        <v>42</v>
      </c>
      <c r="B610" s="2"/>
      <c r="C610" s="2" t="s">
        <v>938</v>
      </c>
      <c r="D610" s="2" t="s">
        <v>558</v>
      </c>
      <c r="E610" s="2"/>
      <c r="F610" s="3">
        <f t="shared" si="93"/>
        <v>84284</v>
      </c>
      <c r="G610" s="3">
        <f>G611</f>
        <v>84284</v>
      </c>
      <c r="H610" s="3">
        <f>H611</f>
        <v>0</v>
      </c>
    </row>
    <row r="611" spans="1:8" ht="81.75" customHeight="1">
      <c r="A611" s="2" t="s">
        <v>18</v>
      </c>
      <c r="B611" s="2"/>
      <c r="C611" s="2" t="s">
        <v>938</v>
      </c>
      <c r="D611" s="2" t="s">
        <v>558</v>
      </c>
      <c r="E611" s="2" t="s">
        <v>15</v>
      </c>
      <c r="F611" s="3">
        <f t="shared" si="93"/>
        <v>84284</v>
      </c>
      <c r="G611" s="3">
        <f>83999+198+87</f>
        <v>84284</v>
      </c>
      <c r="H611" s="3"/>
    </row>
    <row r="612" spans="1:8" s="58" customFormat="1" ht="155.25" customHeight="1">
      <c r="A612" s="2" t="s">
        <v>1213</v>
      </c>
      <c r="B612" s="2"/>
      <c r="C612" s="2" t="s">
        <v>938</v>
      </c>
      <c r="D612" s="2" t="s">
        <v>1210</v>
      </c>
      <c r="E612" s="2"/>
      <c r="F612" s="48">
        <f>G612+H612</f>
        <v>2458</v>
      </c>
      <c r="G612" s="62">
        <f>G613</f>
        <v>0</v>
      </c>
      <c r="H612" s="62">
        <f>H613</f>
        <v>2458</v>
      </c>
    </row>
    <row r="613" spans="1:8" s="58" customFormat="1" ht="81.75" customHeight="1">
      <c r="A613" s="2" t="s">
        <v>18</v>
      </c>
      <c r="B613" s="2"/>
      <c r="C613" s="2" t="s">
        <v>938</v>
      </c>
      <c r="D613" s="2" t="s">
        <v>1210</v>
      </c>
      <c r="E613" s="2" t="s">
        <v>15</v>
      </c>
      <c r="F613" s="48">
        <f>G613+H613</f>
        <v>2458</v>
      </c>
      <c r="G613" s="62"/>
      <c r="H613" s="62">
        <v>2458</v>
      </c>
    </row>
    <row r="614" spans="1:8" ht="110.25" customHeight="1">
      <c r="A614" s="20" t="s">
        <v>517</v>
      </c>
      <c r="B614" s="4"/>
      <c r="C614" s="4" t="s">
        <v>938</v>
      </c>
      <c r="D614" s="4" t="s">
        <v>310</v>
      </c>
      <c r="E614" s="4"/>
      <c r="F614" s="1">
        <f t="shared" si="93"/>
        <v>158</v>
      </c>
      <c r="G614" s="1">
        <f t="shared" ref="G614:H617" si="94">G615</f>
        <v>158</v>
      </c>
      <c r="H614" s="1">
        <f t="shared" si="94"/>
        <v>0</v>
      </c>
    </row>
    <row r="615" spans="1:8" ht="84" customHeight="1">
      <c r="A615" s="20" t="s">
        <v>474</v>
      </c>
      <c r="B615" s="4"/>
      <c r="C615" s="4" t="s">
        <v>938</v>
      </c>
      <c r="D615" s="4" t="s">
        <v>475</v>
      </c>
      <c r="E615" s="4"/>
      <c r="F615" s="1">
        <f t="shared" si="93"/>
        <v>158</v>
      </c>
      <c r="G615" s="1">
        <f t="shared" si="94"/>
        <v>158</v>
      </c>
      <c r="H615" s="1">
        <f t="shared" si="94"/>
        <v>0</v>
      </c>
    </row>
    <row r="616" spans="1:8" ht="57" customHeight="1">
      <c r="A616" s="20" t="s">
        <v>476</v>
      </c>
      <c r="B616" s="4"/>
      <c r="C616" s="4" t="s">
        <v>938</v>
      </c>
      <c r="D616" s="4" t="s">
        <v>477</v>
      </c>
      <c r="E616" s="4"/>
      <c r="F616" s="1">
        <f t="shared" si="93"/>
        <v>158</v>
      </c>
      <c r="G616" s="1">
        <f t="shared" si="94"/>
        <v>158</v>
      </c>
      <c r="H616" s="1">
        <f t="shared" si="94"/>
        <v>0</v>
      </c>
    </row>
    <row r="617" spans="1:8" ht="72" customHeight="1">
      <c r="A617" s="7" t="s">
        <v>42</v>
      </c>
      <c r="B617" s="2"/>
      <c r="C617" s="2" t="s">
        <v>938</v>
      </c>
      <c r="D617" s="2" t="s">
        <v>518</v>
      </c>
      <c r="E617" s="2"/>
      <c r="F617" s="3">
        <f t="shared" si="93"/>
        <v>158</v>
      </c>
      <c r="G617" s="3">
        <f t="shared" si="94"/>
        <v>158</v>
      </c>
      <c r="H617" s="3">
        <f t="shared" si="94"/>
        <v>0</v>
      </c>
    </row>
    <row r="618" spans="1:8" ht="83.25" customHeight="1">
      <c r="A618" s="2" t="s">
        <v>18</v>
      </c>
      <c r="B618" s="2"/>
      <c r="C618" s="2" t="s">
        <v>938</v>
      </c>
      <c r="D618" s="2" t="s">
        <v>518</v>
      </c>
      <c r="E618" s="2" t="s">
        <v>15</v>
      </c>
      <c r="F618" s="3">
        <f t="shared" si="93"/>
        <v>158</v>
      </c>
      <c r="G618" s="3">
        <f>99+59</f>
        <v>158</v>
      </c>
      <c r="H618" s="3"/>
    </row>
    <row r="619" spans="1:8" ht="78.75" customHeight="1">
      <c r="A619" s="20" t="s">
        <v>559</v>
      </c>
      <c r="B619" s="4"/>
      <c r="C619" s="4" t="s">
        <v>560</v>
      </c>
      <c r="D619" s="4"/>
      <c r="E619" s="4"/>
      <c r="F619" s="1">
        <f t="shared" si="93"/>
        <v>21119</v>
      </c>
      <c r="G619" s="1">
        <f>G620+G633</f>
        <v>20674</v>
      </c>
      <c r="H619" s="1">
        <f>H620+H633</f>
        <v>445</v>
      </c>
    </row>
    <row r="620" spans="1:8" ht="99" customHeight="1">
      <c r="A620" s="20" t="s">
        <v>25</v>
      </c>
      <c r="B620" s="4"/>
      <c r="C620" s="4" t="s">
        <v>560</v>
      </c>
      <c r="D620" s="4" t="s">
        <v>38</v>
      </c>
      <c r="E620" s="4"/>
      <c r="F620" s="1">
        <f>G620+H620</f>
        <v>21105</v>
      </c>
      <c r="G620" s="1">
        <f>G621</f>
        <v>20660</v>
      </c>
      <c r="H620" s="1">
        <f>H621</f>
        <v>445</v>
      </c>
    </row>
    <row r="621" spans="1:8" ht="72" customHeight="1">
      <c r="A621" s="20" t="s">
        <v>561</v>
      </c>
      <c r="B621" s="4"/>
      <c r="C621" s="4" t="s">
        <v>560</v>
      </c>
      <c r="D621" s="4" t="s">
        <v>562</v>
      </c>
      <c r="E621" s="4"/>
      <c r="F621" s="1">
        <f>G621+H621</f>
        <v>21105</v>
      </c>
      <c r="G621" s="1">
        <f>G622+G627+G630</f>
        <v>20660</v>
      </c>
      <c r="H621" s="1">
        <f>H622+H627+H630</f>
        <v>445</v>
      </c>
    </row>
    <row r="622" spans="1:8" ht="138.75" customHeight="1">
      <c r="A622" s="4" t="s">
        <v>563</v>
      </c>
      <c r="B622" s="4"/>
      <c r="C622" s="4" t="s">
        <v>560</v>
      </c>
      <c r="D622" s="4" t="s">
        <v>564</v>
      </c>
      <c r="E622" s="4"/>
      <c r="F622" s="1">
        <f t="shared" si="93"/>
        <v>20750</v>
      </c>
      <c r="G622" s="1">
        <f>G623+G625</f>
        <v>20305</v>
      </c>
      <c r="H622" s="65">
        <f>H623+H625</f>
        <v>445</v>
      </c>
    </row>
    <row r="623" spans="1:8" ht="82.5" customHeight="1">
      <c r="A623" s="7" t="s">
        <v>42</v>
      </c>
      <c r="B623" s="2"/>
      <c r="C623" s="2" t="s">
        <v>560</v>
      </c>
      <c r="D623" s="2" t="s">
        <v>565</v>
      </c>
      <c r="E623" s="2"/>
      <c r="F623" s="3">
        <f t="shared" si="93"/>
        <v>20305</v>
      </c>
      <c r="G623" s="3">
        <f>G624</f>
        <v>20305</v>
      </c>
      <c r="H623" s="3">
        <f>H624</f>
        <v>0</v>
      </c>
    </row>
    <row r="624" spans="1:8" ht="89.25" customHeight="1">
      <c r="A624" s="2" t="s">
        <v>18</v>
      </c>
      <c r="B624" s="2"/>
      <c r="C624" s="2" t="s">
        <v>560</v>
      </c>
      <c r="D624" s="2" t="s">
        <v>565</v>
      </c>
      <c r="E624" s="2" t="s">
        <v>15</v>
      </c>
      <c r="F624" s="3">
        <f t="shared" si="93"/>
        <v>20305</v>
      </c>
      <c r="G624" s="3">
        <f>20564-172-87</f>
        <v>20305</v>
      </c>
      <c r="H624" s="3"/>
    </row>
    <row r="625" spans="1:8" s="58" customFormat="1" ht="165.75" customHeight="1">
      <c r="A625" s="61" t="s">
        <v>1213</v>
      </c>
      <c r="B625" s="61"/>
      <c r="C625" s="61" t="s">
        <v>560</v>
      </c>
      <c r="D625" s="61" t="s">
        <v>1205</v>
      </c>
      <c r="E625" s="61"/>
      <c r="F625" s="62">
        <f>G625+H625</f>
        <v>445</v>
      </c>
      <c r="G625" s="62">
        <f>G626</f>
        <v>0</v>
      </c>
      <c r="H625" s="62">
        <f>H626</f>
        <v>445</v>
      </c>
    </row>
    <row r="626" spans="1:8" s="58" customFormat="1" ht="89.25" customHeight="1">
      <c r="A626" s="61" t="s">
        <v>18</v>
      </c>
      <c r="B626" s="61"/>
      <c r="C626" s="61" t="s">
        <v>560</v>
      </c>
      <c r="D626" s="61" t="s">
        <v>1205</v>
      </c>
      <c r="E626" s="61" t="s">
        <v>15</v>
      </c>
      <c r="F626" s="62">
        <f>G626+H626</f>
        <v>445</v>
      </c>
      <c r="G626" s="62"/>
      <c r="H626" s="62">
        <v>445</v>
      </c>
    </row>
    <row r="627" spans="1:8" ht="117.75" customHeight="1">
      <c r="A627" s="4" t="s">
        <v>566</v>
      </c>
      <c r="B627" s="4"/>
      <c r="C627" s="4" t="s">
        <v>560</v>
      </c>
      <c r="D627" s="4" t="s">
        <v>567</v>
      </c>
      <c r="E627" s="4"/>
      <c r="F627" s="1">
        <f t="shared" si="93"/>
        <v>46</v>
      </c>
      <c r="G627" s="1">
        <f>G628</f>
        <v>46</v>
      </c>
      <c r="H627" s="1">
        <f>H628</f>
        <v>0</v>
      </c>
    </row>
    <row r="628" spans="1:8" ht="91.5" customHeight="1">
      <c r="A628" s="7" t="s">
        <v>42</v>
      </c>
      <c r="B628" s="2"/>
      <c r="C628" s="2" t="s">
        <v>560</v>
      </c>
      <c r="D628" s="2" t="s">
        <v>568</v>
      </c>
      <c r="E628" s="2"/>
      <c r="F628" s="3">
        <f>G628+H628</f>
        <v>46</v>
      </c>
      <c r="G628" s="3">
        <f>G629</f>
        <v>46</v>
      </c>
      <c r="H628" s="3">
        <f>H629</f>
        <v>0</v>
      </c>
    </row>
    <row r="629" spans="1:8" ht="102.75" customHeight="1">
      <c r="A629" s="2" t="s">
        <v>18</v>
      </c>
      <c r="B629" s="2"/>
      <c r="C629" s="2" t="s">
        <v>560</v>
      </c>
      <c r="D629" s="2" t="s">
        <v>568</v>
      </c>
      <c r="E629" s="2" t="s">
        <v>15</v>
      </c>
      <c r="F629" s="3">
        <f>G629+H629</f>
        <v>46</v>
      </c>
      <c r="G629" s="3">
        <v>46</v>
      </c>
      <c r="H629" s="3"/>
    </row>
    <row r="630" spans="1:8" ht="132" customHeight="1">
      <c r="A630" s="4" t="s">
        <v>569</v>
      </c>
      <c r="B630" s="4"/>
      <c r="C630" s="4" t="s">
        <v>560</v>
      </c>
      <c r="D630" s="4" t="s">
        <v>570</v>
      </c>
      <c r="E630" s="4"/>
      <c r="F630" s="1">
        <f>G630+H630</f>
        <v>309</v>
      </c>
      <c r="G630" s="1">
        <f>G631</f>
        <v>309</v>
      </c>
      <c r="H630" s="1">
        <f>H631</f>
        <v>0</v>
      </c>
    </row>
    <row r="631" spans="1:8" ht="32.25" customHeight="1">
      <c r="A631" s="7" t="s">
        <v>79</v>
      </c>
      <c r="B631" s="2"/>
      <c r="C631" s="2" t="s">
        <v>560</v>
      </c>
      <c r="D631" s="2" t="s">
        <v>571</v>
      </c>
      <c r="E631" s="2"/>
      <c r="F631" s="3">
        <f t="shared" si="93"/>
        <v>309</v>
      </c>
      <c r="G631" s="3">
        <f>G632</f>
        <v>309</v>
      </c>
      <c r="H631" s="3">
        <f>H632</f>
        <v>0</v>
      </c>
    </row>
    <row r="632" spans="1:8" ht="94.5" customHeight="1">
      <c r="A632" s="2" t="s">
        <v>18</v>
      </c>
      <c r="B632" s="2"/>
      <c r="C632" s="2" t="s">
        <v>560</v>
      </c>
      <c r="D632" s="2" t="s">
        <v>571</v>
      </c>
      <c r="E632" s="2" t="s">
        <v>15</v>
      </c>
      <c r="F632" s="3">
        <f t="shared" si="93"/>
        <v>309</v>
      </c>
      <c r="G632" s="3">
        <f>355-46</f>
        <v>309</v>
      </c>
      <c r="H632" s="3"/>
    </row>
    <row r="633" spans="1:8" ht="99.75" customHeight="1">
      <c r="A633" s="20" t="s">
        <v>517</v>
      </c>
      <c r="B633" s="4"/>
      <c r="C633" s="4" t="s">
        <v>560</v>
      </c>
      <c r="D633" s="4" t="s">
        <v>310</v>
      </c>
      <c r="E633" s="2"/>
      <c r="F633" s="1">
        <f>G633+H633</f>
        <v>14</v>
      </c>
      <c r="G633" s="1">
        <f t="shared" ref="G633:H636" si="95">G634</f>
        <v>14</v>
      </c>
      <c r="H633" s="1">
        <f t="shared" si="95"/>
        <v>0</v>
      </c>
    </row>
    <row r="634" spans="1:8" ht="81" customHeight="1">
      <c r="A634" s="20" t="s">
        <v>474</v>
      </c>
      <c r="B634" s="4"/>
      <c r="C634" s="4" t="s">
        <v>560</v>
      </c>
      <c r="D634" s="4" t="s">
        <v>475</v>
      </c>
      <c r="E634" s="2"/>
      <c r="F634" s="1">
        <f>G634+H634</f>
        <v>14</v>
      </c>
      <c r="G634" s="1">
        <f t="shared" si="95"/>
        <v>14</v>
      </c>
      <c r="H634" s="1">
        <f t="shared" si="95"/>
        <v>0</v>
      </c>
    </row>
    <row r="635" spans="1:8" ht="73.5" customHeight="1">
      <c r="A635" s="20" t="s">
        <v>476</v>
      </c>
      <c r="B635" s="4"/>
      <c r="C635" s="4" t="s">
        <v>560</v>
      </c>
      <c r="D635" s="4" t="s">
        <v>477</v>
      </c>
      <c r="E635" s="2"/>
      <c r="F635" s="1">
        <f>G635+H635</f>
        <v>14</v>
      </c>
      <c r="G635" s="1">
        <f t="shared" si="95"/>
        <v>14</v>
      </c>
      <c r="H635" s="1">
        <f t="shared" si="95"/>
        <v>0</v>
      </c>
    </row>
    <row r="636" spans="1:8" ht="81.75" customHeight="1">
      <c r="A636" s="7" t="s">
        <v>42</v>
      </c>
      <c r="B636" s="2"/>
      <c r="C636" s="2" t="s">
        <v>560</v>
      </c>
      <c r="D636" s="2" t="s">
        <v>518</v>
      </c>
      <c r="E636" s="2"/>
      <c r="F636" s="3">
        <f>G636+H636</f>
        <v>14</v>
      </c>
      <c r="G636" s="3">
        <f t="shared" si="95"/>
        <v>14</v>
      </c>
      <c r="H636" s="3">
        <f t="shared" si="95"/>
        <v>0</v>
      </c>
    </row>
    <row r="637" spans="1:8" ht="80.25" customHeight="1">
      <c r="A637" s="2" t="s">
        <v>18</v>
      </c>
      <c r="B637" s="2"/>
      <c r="C637" s="2" t="s">
        <v>560</v>
      </c>
      <c r="D637" s="2" t="s">
        <v>518</v>
      </c>
      <c r="E637" s="2" t="s">
        <v>15</v>
      </c>
      <c r="F637" s="3">
        <f>G637+H637</f>
        <v>14</v>
      </c>
      <c r="G637" s="3">
        <f>9+5</f>
        <v>14</v>
      </c>
      <c r="H637" s="3"/>
    </row>
    <row r="638" spans="1:8" ht="29.25" customHeight="1">
      <c r="A638" s="20" t="s">
        <v>947</v>
      </c>
      <c r="B638" s="4"/>
      <c r="C638" s="4" t="s">
        <v>219</v>
      </c>
      <c r="D638" s="4"/>
      <c r="E638" s="4"/>
      <c r="F638" s="1">
        <f t="shared" si="93"/>
        <v>47468</v>
      </c>
      <c r="G638" s="1">
        <f>G639</f>
        <v>43341</v>
      </c>
      <c r="H638" s="1">
        <f>H639</f>
        <v>4127</v>
      </c>
    </row>
    <row r="639" spans="1:8" ht="80.25" customHeight="1">
      <c r="A639" s="20" t="s">
        <v>25</v>
      </c>
      <c r="B639" s="4"/>
      <c r="C639" s="4" t="s">
        <v>219</v>
      </c>
      <c r="D639" s="4" t="s">
        <v>38</v>
      </c>
      <c r="E639" s="4"/>
      <c r="F639" s="1">
        <f t="shared" si="93"/>
        <v>47468</v>
      </c>
      <c r="G639" s="1">
        <f>G640</f>
        <v>43341</v>
      </c>
      <c r="H639" s="1">
        <f>H640</f>
        <v>4127</v>
      </c>
    </row>
    <row r="640" spans="1:8" ht="63.75" customHeight="1">
      <c r="A640" s="20" t="s">
        <v>572</v>
      </c>
      <c r="B640" s="4"/>
      <c r="C640" s="4" t="s">
        <v>219</v>
      </c>
      <c r="D640" s="4" t="s">
        <v>478</v>
      </c>
      <c r="E640" s="4"/>
      <c r="F640" s="1">
        <f t="shared" si="93"/>
        <v>47468</v>
      </c>
      <c r="G640" s="1">
        <f>G641+G646+G649+G654</f>
        <v>43341</v>
      </c>
      <c r="H640" s="1">
        <f>H641+H646+H649+H654</f>
        <v>4127</v>
      </c>
    </row>
    <row r="641" spans="1:8" ht="106.5" customHeight="1">
      <c r="A641" s="4" t="s">
        <v>573</v>
      </c>
      <c r="B641" s="4"/>
      <c r="C641" s="4" t="s">
        <v>219</v>
      </c>
      <c r="D641" s="4" t="s">
        <v>574</v>
      </c>
      <c r="E641" s="4"/>
      <c r="F641" s="1">
        <f t="shared" si="93"/>
        <v>8185</v>
      </c>
      <c r="G641" s="1">
        <f>G642+G644</f>
        <v>7851</v>
      </c>
      <c r="H641" s="65">
        <f>H642+H644</f>
        <v>334</v>
      </c>
    </row>
    <row r="642" spans="1:8" ht="88.5" customHeight="1">
      <c r="A642" s="7" t="s">
        <v>42</v>
      </c>
      <c r="B642" s="2"/>
      <c r="C642" s="2" t="s">
        <v>219</v>
      </c>
      <c r="D642" s="2" t="s">
        <v>575</v>
      </c>
      <c r="E642" s="2"/>
      <c r="F642" s="3">
        <f t="shared" si="93"/>
        <v>7851</v>
      </c>
      <c r="G642" s="3">
        <f>G643</f>
        <v>7851</v>
      </c>
      <c r="H642" s="3">
        <f>H643</f>
        <v>0</v>
      </c>
    </row>
    <row r="643" spans="1:8" ht="90" customHeight="1">
      <c r="A643" s="2" t="s">
        <v>18</v>
      </c>
      <c r="B643" s="2"/>
      <c r="C643" s="2" t="s">
        <v>219</v>
      </c>
      <c r="D643" s="2" t="s">
        <v>575</v>
      </c>
      <c r="E643" s="2" t="s">
        <v>15</v>
      </c>
      <c r="F643" s="3">
        <f t="shared" si="93"/>
        <v>7851</v>
      </c>
      <c r="G643" s="3">
        <f>7762+80+71-1-61</f>
        <v>7851</v>
      </c>
      <c r="H643" s="3"/>
    </row>
    <row r="644" spans="1:8" s="58" customFormat="1" ht="176.25" customHeight="1">
      <c r="A644" s="61" t="s">
        <v>1213</v>
      </c>
      <c r="B644" s="61"/>
      <c r="C644" s="61" t="s">
        <v>219</v>
      </c>
      <c r="D644" s="61" t="s">
        <v>1206</v>
      </c>
      <c r="E644" s="61"/>
      <c r="F644" s="62">
        <f t="shared" ref="F644:F649" si="96">G644+H644</f>
        <v>334</v>
      </c>
      <c r="G644" s="62">
        <f>G645</f>
        <v>0</v>
      </c>
      <c r="H644" s="62">
        <f>H645</f>
        <v>334</v>
      </c>
    </row>
    <row r="645" spans="1:8" s="58" customFormat="1" ht="90" customHeight="1">
      <c r="A645" s="61" t="s">
        <v>18</v>
      </c>
      <c r="B645" s="61"/>
      <c r="C645" s="61" t="s">
        <v>219</v>
      </c>
      <c r="D645" s="61" t="s">
        <v>1206</v>
      </c>
      <c r="E645" s="61" t="s">
        <v>15</v>
      </c>
      <c r="F645" s="62">
        <f t="shared" si="96"/>
        <v>334</v>
      </c>
      <c r="G645" s="62"/>
      <c r="H645" s="62">
        <v>334</v>
      </c>
    </row>
    <row r="646" spans="1:8" ht="96.75" customHeight="1">
      <c r="A646" s="4" t="s">
        <v>576</v>
      </c>
      <c r="B646" s="4"/>
      <c r="C646" s="4" t="s">
        <v>219</v>
      </c>
      <c r="D646" s="4" t="s">
        <v>577</v>
      </c>
      <c r="E646" s="4"/>
      <c r="F646" s="1">
        <f t="shared" si="96"/>
        <v>3793</v>
      </c>
      <c r="G646" s="1">
        <f>G647</f>
        <v>0</v>
      </c>
      <c r="H646" s="1">
        <f>H647</f>
        <v>3793</v>
      </c>
    </row>
    <row r="647" spans="1:8" ht="69.75" customHeight="1">
      <c r="A647" s="7" t="s">
        <v>581</v>
      </c>
      <c r="B647" s="2"/>
      <c r="C647" s="2" t="s">
        <v>219</v>
      </c>
      <c r="D647" s="2" t="s">
        <v>578</v>
      </c>
      <c r="E647" s="2"/>
      <c r="F647" s="3">
        <f t="shared" si="96"/>
        <v>3793</v>
      </c>
      <c r="G647" s="3">
        <f>G648</f>
        <v>0</v>
      </c>
      <c r="H647" s="3">
        <f>H648</f>
        <v>3793</v>
      </c>
    </row>
    <row r="648" spans="1:8" ht="80.25" customHeight="1">
      <c r="A648" s="2" t="s">
        <v>18</v>
      </c>
      <c r="B648" s="2"/>
      <c r="C648" s="2" t="s">
        <v>219</v>
      </c>
      <c r="D648" s="2" t="s">
        <v>578</v>
      </c>
      <c r="E648" s="2" t="s">
        <v>15</v>
      </c>
      <c r="F648" s="3">
        <f t="shared" si="96"/>
        <v>3793</v>
      </c>
      <c r="G648" s="3"/>
      <c r="H648" s="3">
        <v>3793</v>
      </c>
    </row>
    <row r="649" spans="1:8" ht="135.75" customHeight="1">
      <c r="A649" s="4" t="s">
        <v>579</v>
      </c>
      <c r="B649" s="4"/>
      <c r="C649" s="4" t="s">
        <v>219</v>
      </c>
      <c r="D649" s="4" t="s">
        <v>580</v>
      </c>
      <c r="E649" s="4"/>
      <c r="F649" s="1">
        <f t="shared" si="96"/>
        <v>19438</v>
      </c>
      <c r="G649" s="1">
        <f>G650+G652</f>
        <v>19438</v>
      </c>
      <c r="H649" s="1">
        <f>H650+H652</f>
        <v>0</v>
      </c>
    </row>
    <row r="650" spans="1:8" ht="62.25" customHeight="1">
      <c r="A650" s="7" t="s">
        <v>581</v>
      </c>
      <c r="B650" s="2"/>
      <c r="C650" s="2" t="s">
        <v>219</v>
      </c>
      <c r="D650" s="2" t="s">
        <v>582</v>
      </c>
      <c r="E650" s="2"/>
      <c r="F650" s="3">
        <f t="shared" si="93"/>
        <v>19300</v>
      </c>
      <c r="G650" s="3">
        <f>G651</f>
        <v>19300</v>
      </c>
      <c r="H650" s="3">
        <f>H651</f>
        <v>0</v>
      </c>
    </row>
    <row r="651" spans="1:8" ht="75.75" customHeight="1">
      <c r="A651" s="2" t="s">
        <v>18</v>
      </c>
      <c r="B651" s="2"/>
      <c r="C651" s="2" t="s">
        <v>219</v>
      </c>
      <c r="D651" s="2" t="s">
        <v>582</v>
      </c>
      <c r="E651" s="2" t="s">
        <v>15</v>
      </c>
      <c r="F651" s="3">
        <f t="shared" si="93"/>
        <v>19300</v>
      </c>
      <c r="G651" s="3">
        <f>23002-3010-692</f>
        <v>19300</v>
      </c>
      <c r="H651" s="3"/>
    </row>
    <row r="652" spans="1:8" ht="102" customHeight="1">
      <c r="A652" s="7" t="s">
        <v>152</v>
      </c>
      <c r="B652" s="2"/>
      <c r="C652" s="2" t="s">
        <v>219</v>
      </c>
      <c r="D652" s="2" t="s">
        <v>583</v>
      </c>
      <c r="E652" s="2"/>
      <c r="F652" s="3">
        <f t="shared" si="93"/>
        <v>138</v>
      </c>
      <c r="G652" s="3">
        <f>G653</f>
        <v>138</v>
      </c>
      <c r="H652" s="3">
        <f>H653</f>
        <v>0</v>
      </c>
    </row>
    <row r="653" spans="1:8" ht="95.25" customHeight="1">
      <c r="A653" s="2" t="s">
        <v>18</v>
      </c>
      <c r="B653" s="2"/>
      <c r="C653" s="2" t="s">
        <v>219</v>
      </c>
      <c r="D653" s="2" t="s">
        <v>583</v>
      </c>
      <c r="E653" s="2" t="s">
        <v>15</v>
      </c>
      <c r="F653" s="3">
        <f t="shared" si="93"/>
        <v>138</v>
      </c>
      <c r="G653" s="3">
        <v>138</v>
      </c>
      <c r="H653" s="3"/>
    </row>
    <row r="654" spans="1:8" ht="102" customHeight="1">
      <c r="A654" s="4" t="s">
        <v>584</v>
      </c>
      <c r="B654" s="4"/>
      <c r="C654" s="4" t="s">
        <v>219</v>
      </c>
      <c r="D654" s="4" t="s">
        <v>585</v>
      </c>
      <c r="E654" s="4"/>
      <c r="F654" s="1">
        <f t="shared" si="93"/>
        <v>16052</v>
      </c>
      <c r="G654" s="1">
        <f>G655+G657</f>
        <v>16052</v>
      </c>
      <c r="H654" s="1">
        <f>H655+H657</f>
        <v>0</v>
      </c>
    </row>
    <row r="655" spans="1:8" ht="74.25" customHeight="1">
      <c r="A655" s="7" t="s">
        <v>581</v>
      </c>
      <c r="B655" s="2"/>
      <c r="C655" s="2" t="s">
        <v>219</v>
      </c>
      <c r="D655" s="2" t="s">
        <v>586</v>
      </c>
      <c r="E655" s="2"/>
      <c r="F655" s="3">
        <f>G655+H655</f>
        <v>12182</v>
      </c>
      <c r="G655" s="3">
        <f>G656</f>
        <v>12182</v>
      </c>
      <c r="H655" s="3">
        <f>H656</f>
        <v>0</v>
      </c>
    </row>
    <row r="656" spans="1:8" ht="87.75" customHeight="1">
      <c r="A656" s="2" t="s">
        <v>18</v>
      </c>
      <c r="B656" s="2"/>
      <c r="C656" s="2" t="s">
        <v>219</v>
      </c>
      <c r="D656" s="2" t="s">
        <v>586</v>
      </c>
      <c r="E656" s="2" t="s">
        <v>15</v>
      </c>
      <c r="F656" s="3">
        <f>G656+H656</f>
        <v>12182</v>
      </c>
      <c r="G656" s="3">
        <f>12078+104</f>
        <v>12182</v>
      </c>
      <c r="H656" s="3"/>
    </row>
    <row r="657" spans="1:8" ht="87.75" customHeight="1">
      <c r="A657" s="7" t="s">
        <v>152</v>
      </c>
      <c r="B657" s="2"/>
      <c r="C657" s="2" t="s">
        <v>219</v>
      </c>
      <c r="D657" s="2" t="s">
        <v>1149</v>
      </c>
      <c r="E657" s="2"/>
      <c r="F657" s="3">
        <f>G657+H657</f>
        <v>3870</v>
      </c>
      <c r="G657" s="3">
        <f>G658</f>
        <v>3870</v>
      </c>
      <c r="H657" s="3">
        <f>H658</f>
        <v>0</v>
      </c>
    </row>
    <row r="658" spans="1:8" ht="55.5" customHeight="1">
      <c r="A658" s="2" t="s">
        <v>17</v>
      </c>
      <c r="B658" s="2"/>
      <c r="C658" s="2" t="s">
        <v>219</v>
      </c>
      <c r="D658" s="2" t="s">
        <v>1149</v>
      </c>
      <c r="E658" s="2" t="s">
        <v>16</v>
      </c>
      <c r="F658" s="3">
        <f>G658+H658</f>
        <v>3870</v>
      </c>
      <c r="G658" s="3">
        <v>3870</v>
      </c>
      <c r="H658" s="3"/>
    </row>
    <row r="659" spans="1:8" ht="48.75" customHeight="1">
      <c r="A659" s="20" t="s">
        <v>587</v>
      </c>
      <c r="B659" s="4"/>
      <c r="C659" s="4" t="s">
        <v>588</v>
      </c>
      <c r="D659" s="4"/>
      <c r="E659" s="4"/>
      <c r="F659" s="1">
        <f t="shared" si="93"/>
        <v>94208</v>
      </c>
      <c r="G659" s="1">
        <f>G660+G665+G694</f>
        <v>92320</v>
      </c>
      <c r="H659" s="1">
        <f>H660+H665+H694</f>
        <v>1888</v>
      </c>
    </row>
    <row r="660" spans="1:8" ht="109.5" customHeight="1">
      <c r="A660" s="20" t="s">
        <v>495</v>
      </c>
      <c r="B660" s="4"/>
      <c r="C660" s="4" t="s">
        <v>588</v>
      </c>
      <c r="D660" s="4" t="s">
        <v>100</v>
      </c>
      <c r="E660" s="4"/>
      <c r="F660" s="1">
        <f t="shared" si="93"/>
        <v>98</v>
      </c>
      <c r="G660" s="1">
        <f t="shared" ref="G660:H663" si="97">G661</f>
        <v>98</v>
      </c>
      <c r="H660" s="1">
        <f t="shared" si="97"/>
        <v>0</v>
      </c>
    </row>
    <row r="661" spans="1:8" ht="161.25" customHeight="1">
      <c r="A661" s="4" t="s">
        <v>1106</v>
      </c>
      <c r="B661" s="4"/>
      <c r="C661" s="4" t="s">
        <v>588</v>
      </c>
      <c r="D661" s="4" t="s">
        <v>1092</v>
      </c>
      <c r="E661" s="4"/>
      <c r="F661" s="1">
        <f t="shared" si="93"/>
        <v>98</v>
      </c>
      <c r="G661" s="1">
        <f t="shared" si="97"/>
        <v>98</v>
      </c>
      <c r="H661" s="1">
        <f t="shared" si="97"/>
        <v>0</v>
      </c>
    </row>
    <row r="662" spans="1:8" ht="343.5" customHeight="1">
      <c r="A662" s="20" t="s">
        <v>1095</v>
      </c>
      <c r="B662" s="4"/>
      <c r="C662" s="4" t="s">
        <v>588</v>
      </c>
      <c r="D662" s="4" t="s">
        <v>1093</v>
      </c>
      <c r="E662" s="4"/>
      <c r="F662" s="1">
        <f t="shared" si="93"/>
        <v>98</v>
      </c>
      <c r="G662" s="1">
        <f t="shared" si="97"/>
        <v>98</v>
      </c>
      <c r="H662" s="1">
        <f t="shared" si="97"/>
        <v>0</v>
      </c>
    </row>
    <row r="663" spans="1:8" ht="75.75" customHeight="1">
      <c r="A663" s="7" t="s">
        <v>65</v>
      </c>
      <c r="B663" s="4"/>
      <c r="C663" s="2" t="s">
        <v>588</v>
      </c>
      <c r="D663" s="2" t="s">
        <v>1094</v>
      </c>
      <c r="E663" s="4"/>
      <c r="F663" s="3">
        <f t="shared" si="93"/>
        <v>98</v>
      </c>
      <c r="G663" s="3">
        <f t="shared" si="97"/>
        <v>98</v>
      </c>
      <c r="H663" s="3">
        <f t="shared" si="97"/>
        <v>0</v>
      </c>
    </row>
    <row r="664" spans="1:8" ht="92.25" customHeight="1">
      <c r="A664" s="2" t="s">
        <v>18</v>
      </c>
      <c r="B664" s="4"/>
      <c r="C664" s="2" t="s">
        <v>588</v>
      </c>
      <c r="D664" s="2" t="s">
        <v>1094</v>
      </c>
      <c r="E664" s="2" t="s">
        <v>15</v>
      </c>
      <c r="F664" s="3">
        <f>G664+H664</f>
        <v>98</v>
      </c>
      <c r="G664" s="3">
        <v>98</v>
      </c>
      <c r="H664" s="3"/>
    </row>
    <row r="665" spans="1:8" ht="91.5" customHeight="1">
      <c r="A665" s="20" t="s">
        <v>25</v>
      </c>
      <c r="B665" s="4"/>
      <c r="C665" s="4" t="s">
        <v>588</v>
      </c>
      <c r="D665" s="4" t="s">
        <v>38</v>
      </c>
      <c r="E665" s="4"/>
      <c r="F665" s="1">
        <f>G665+H665</f>
        <v>94088</v>
      </c>
      <c r="G665" s="1">
        <f>G666+G672+G681</f>
        <v>92200</v>
      </c>
      <c r="H665" s="1">
        <f>H666+H672+H681</f>
        <v>1888</v>
      </c>
    </row>
    <row r="666" spans="1:8" ht="63" customHeight="1">
      <c r="A666" s="20" t="s">
        <v>550</v>
      </c>
      <c r="B666" s="4"/>
      <c r="C666" s="4" t="s">
        <v>588</v>
      </c>
      <c r="D666" s="4" t="s">
        <v>39</v>
      </c>
      <c r="E666" s="4"/>
      <c r="F666" s="1">
        <f t="shared" si="93"/>
        <v>3966</v>
      </c>
      <c r="G666" s="1">
        <f t="shared" ref="G666:H668" si="98">G667</f>
        <v>3855</v>
      </c>
      <c r="H666" s="1">
        <f t="shared" si="98"/>
        <v>111</v>
      </c>
    </row>
    <row r="667" spans="1:8" ht="147" customHeight="1">
      <c r="A667" s="4" t="s">
        <v>883</v>
      </c>
      <c r="B667" s="4"/>
      <c r="C667" s="4" t="s">
        <v>588</v>
      </c>
      <c r="D667" s="4" t="s">
        <v>589</v>
      </c>
      <c r="E667" s="4"/>
      <c r="F667" s="1">
        <f>G667+H667</f>
        <v>3966</v>
      </c>
      <c r="G667" s="1">
        <f>G668+G670</f>
        <v>3855</v>
      </c>
      <c r="H667" s="65">
        <f>H668+H670</f>
        <v>111</v>
      </c>
    </row>
    <row r="668" spans="1:8" ht="88.5" customHeight="1">
      <c r="A668" s="7" t="s">
        <v>42</v>
      </c>
      <c r="B668" s="2"/>
      <c r="C668" s="2" t="s">
        <v>588</v>
      </c>
      <c r="D668" s="2" t="s">
        <v>590</v>
      </c>
      <c r="E668" s="2"/>
      <c r="F668" s="3">
        <f>G668+H668</f>
        <v>3855</v>
      </c>
      <c r="G668" s="3">
        <f t="shared" si="98"/>
        <v>3855</v>
      </c>
      <c r="H668" s="3">
        <f t="shared" si="98"/>
        <v>0</v>
      </c>
    </row>
    <row r="669" spans="1:8" ht="90" customHeight="1">
      <c r="A669" s="2" t="s">
        <v>18</v>
      </c>
      <c r="B669" s="2"/>
      <c r="C669" s="2" t="s">
        <v>588</v>
      </c>
      <c r="D669" s="2" t="s">
        <v>590</v>
      </c>
      <c r="E669" s="2" t="s">
        <v>15</v>
      </c>
      <c r="F669" s="3">
        <f>G669+H669</f>
        <v>3855</v>
      </c>
      <c r="G669" s="3">
        <f>3847+8</f>
        <v>3855</v>
      </c>
      <c r="H669" s="3"/>
    </row>
    <row r="670" spans="1:8" s="58" customFormat="1" ht="169.5" customHeight="1">
      <c r="A670" s="61" t="s">
        <v>1213</v>
      </c>
      <c r="B670" s="61"/>
      <c r="C670" s="61" t="s">
        <v>588</v>
      </c>
      <c r="D670" s="61" t="s">
        <v>1208</v>
      </c>
      <c r="E670" s="61"/>
      <c r="F670" s="62">
        <f>G670+H670</f>
        <v>111</v>
      </c>
      <c r="G670" s="62">
        <f>G671</f>
        <v>0</v>
      </c>
      <c r="H670" s="62">
        <f>H671</f>
        <v>111</v>
      </c>
    </row>
    <row r="671" spans="1:8" s="58" customFormat="1" ht="90" customHeight="1">
      <c r="A671" s="61" t="s">
        <v>18</v>
      </c>
      <c r="B671" s="61"/>
      <c r="C671" s="61" t="s">
        <v>588</v>
      </c>
      <c r="D671" s="61" t="s">
        <v>1208</v>
      </c>
      <c r="E671" s="61" t="s">
        <v>15</v>
      </c>
      <c r="F671" s="62">
        <f>G671+H671</f>
        <v>111</v>
      </c>
      <c r="G671" s="62"/>
      <c r="H671" s="62">
        <v>111</v>
      </c>
    </row>
    <row r="672" spans="1:8" ht="66.75" customHeight="1">
      <c r="A672" s="20" t="s">
        <v>591</v>
      </c>
      <c r="B672" s="4"/>
      <c r="C672" s="4" t="s">
        <v>588</v>
      </c>
      <c r="D672" s="4" t="s">
        <v>592</v>
      </c>
      <c r="E672" s="4"/>
      <c r="F672" s="1">
        <f t="shared" si="93"/>
        <v>11565</v>
      </c>
      <c r="G672" s="1">
        <f>G673+G678</f>
        <v>11230</v>
      </c>
      <c r="H672" s="1">
        <f>H673+H678</f>
        <v>335</v>
      </c>
    </row>
    <row r="673" spans="1:8" ht="93.75" customHeight="1">
      <c r="A673" s="20" t="s">
        <v>869</v>
      </c>
      <c r="B673" s="4"/>
      <c r="C673" s="4" t="s">
        <v>588</v>
      </c>
      <c r="D673" s="4" t="s">
        <v>593</v>
      </c>
      <c r="E673" s="4"/>
      <c r="F673" s="1">
        <f t="shared" si="93"/>
        <v>11510</v>
      </c>
      <c r="G673" s="1">
        <f>G674+G676</f>
        <v>11175</v>
      </c>
      <c r="H673" s="65">
        <f>H674+H676</f>
        <v>335</v>
      </c>
    </row>
    <row r="674" spans="1:8" ht="84" customHeight="1">
      <c r="A674" s="7" t="s">
        <v>42</v>
      </c>
      <c r="B674" s="2"/>
      <c r="C674" s="2" t="s">
        <v>588</v>
      </c>
      <c r="D674" s="2" t="s">
        <v>594</v>
      </c>
      <c r="E674" s="2"/>
      <c r="F674" s="3">
        <f t="shared" si="93"/>
        <v>11175</v>
      </c>
      <c r="G674" s="3">
        <f>G675</f>
        <v>11175</v>
      </c>
      <c r="H674" s="3">
        <f>H675</f>
        <v>0</v>
      </c>
    </row>
    <row r="675" spans="1:8" ht="91.5" customHeight="1">
      <c r="A675" s="2" t="s">
        <v>18</v>
      </c>
      <c r="B675" s="2"/>
      <c r="C675" s="2" t="s">
        <v>588</v>
      </c>
      <c r="D675" s="2" t="s">
        <v>594</v>
      </c>
      <c r="E675" s="2" t="s">
        <v>15</v>
      </c>
      <c r="F675" s="3">
        <f t="shared" si="93"/>
        <v>11175</v>
      </c>
      <c r="G675" s="3">
        <f>11043+45+87</f>
        <v>11175</v>
      </c>
      <c r="H675" s="3"/>
    </row>
    <row r="676" spans="1:8" s="58" customFormat="1" ht="165.75" customHeight="1">
      <c r="A676" s="61" t="s">
        <v>1213</v>
      </c>
      <c r="B676" s="61"/>
      <c r="C676" s="61" t="s">
        <v>588</v>
      </c>
      <c r="D676" s="61" t="s">
        <v>1207</v>
      </c>
      <c r="E676" s="61"/>
      <c r="F676" s="62">
        <f>G676+H676</f>
        <v>335</v>
      </c>
      <c r="G676" s="62">
        <f>G677</f>
        <v>0</v>
      </c>
      <c r="H676" s="62">
        <f>H677</f>
        <v>335</v>
      </c>
    </row>
    <row r="677" spans="1:8" s="58" customFormat="1" ht="91.5" customHeight="1">
      <c r="A677" s="61" t="s">
        <v>18</v>
      </c>
      <c r="B677" s="61"/>
      <c r="C677" s="61" t="s">
        <v>588</v>
      </c>
      <c r="D677" s="61" t="s">
        <v>1207</v>
      </c>
      <c r="E677" s="61" t="s">
        <v>15</v>
      </c>
      <c r="F677" s="62">
        <f>G677+H677</f>
        <v>335</v>
      </c>
      <c r="G677" s="62"/>
      <c r="H677" s="62">
        <v>335</v>
      </c>
    </row>
    <row r="678" spans="1:8" ht="191.25" customHeight="1">
      <c r="A678" s="20" t="s">
        <v>884</v>
      </c>
      <c r="B678" s="4"/>
      <c r="C678" s="4" t="s">
        <v>588</v>
      </c>
      <c r="D678" s="4" t="s">
        <v>595</v>
      </c>
      <c r="E678" s="4"/>
      <c r="F678" s="1">
        <f>G678+H678</f>
        <v>55</v>
      </c>
      <c r="G678" s="1">
        <f>G679</f>
        <v>55</v>
      </c>
      <c r="H678" s="1">
        <f>H679</f>
        <v>0</v>
      </c>
    </row>
    <row r="679" spans="1:8" ht="79.5" customHeight="1">
      <c r="A679" s="7" t="s">
        <v>42</v>
      </c>
      <c r="B679" s="2"/>
      <c r="C679" s="2" t="s">
        <v>588</v>
      </c>
      <c r="D679" s="2" t="s">
        <v>596</v>
      </c>
      <c r="E679" s="2"/>
      <c r="F679" s="3">
        <f>G679+H679</f>
        <v>55</v>
      </c>
      <c r="G679" s="3">
        <f>G680</f>
        <v>55</v>
      </c>
      <c r="H679" s="3">
        <v>0</v>
      </c>
    </row>
    <row r="680" spans="1:8" ht="84.75" customHeight="1">
      <c r="A680" s="2" t="s">
        <v>18</v>
      </c>
      <c r="B680" s="2"/>
      <c r="C680" s="2" t="s">
        <v>588</v>
      </c>
      <c r="D680" s="2" t="s">
        <v>596</v>
      </c>
      <c r="E680" s="2" t="s">
        <v>15</v>
      </c>
      <c r="F680" s="3">
        <f>G680+H680</f>
        <v>55</v>
      </c>
      <c r="G680" s="3">
        <v>55</v>
      </c>
      <c r="H680" s="3"/>
    </row>
    <row r="681" spans="1:8" ht="73.5" customHeight="1">
      <c r="A681" s="20" t="s">
        <v>597</v>
      </c>
      <c r="B681" s="4"/>
      <c r="C681" s="4" t="s">
        <v>588</v>
      </c>
      <c r="D681" s="4" t="s">
        <v>598</v>
      </c>
      <c r="E681" s="4"/>
      <c r="F681" s="1">
        <f t="shared" ref="F681:F746" si="99">G681+H681</f>
        <v>78557</v>
      </c>
      <c r="G681" s="1">
        <f>G682+G687</f>
        <v>77115</v>
      </c>
      <c r="H681" s="1">
        <f>H682+H687</f>
        <v>1442</v>
      </c>
    </row>
    <row r="682" spans="1:8" ht="82.5" customHeight="1">
      <c r="A682" s="20" t="s">
        <v>599</v>
      </c>
      <c r="B682" s="4"/>
      <c r="C682" s="4" t="s">
        <v>588</v>
      </c>
      <c r="D682" s="4" t="s">
        <v>600</v>
      </c>
      <c r="E682" s="4"/>
      <c r="F682" s="1">
        <f t="shared" si="99"/>
        <v>11638</v>
      </c>
      <c r="G682" s="1">
        <f>G683</f>
        <v>11638</v>
      </c>
      <c r="H682" s="1">
        <f>H683</f>
        <v>0</v>
      </c>
    </row>
    <row r="683" spans="1:8" ht="62.25" customHeight="1">
      <c r="A683" s="7" t="s">
        <v>93</v>
      </c>
      <c r="B683" s="2"/>
      <c r="C683" s="2" t="s">
        <v>588</v>
      </c>
      <c r="D683" s="2" t="s">
        <v>601</v>
      </c>
      <c r="E683" s="2"/>
      <c r="F683" s="3">
        <f t="shared" si="99"/>
        <v>11638</v>
      </c>
      <c r="G683" s="3">
        <f>G684+G685+G686</f>
        <v>11638</v>
      </c>
      <c r="H683" s="3">
        <f>H684+H685+H686</f>
        <v>0</v>
      </c>
    </row>
    <row r="684" spans="1:8" ht="167.25" customHeight="1">
      <c r="A684" s="8" t="s">
        <v>20</v>
      </c>
      <c r="B684" s="2"/>
      <c r="C684" s="2" t="s">
        <v>588</v>
      </c>
      <c r="D684" s="2" t="s">
        <v>601</v>
      </c>
      <c r="E684" s="2" t="s">
        <v>13</v>
      </c>
      <c r="F684" s="3">
        <f t="shared" si="99"/>
        <v>11335</v>
      </c>
      <c r="G684" s="3">
        <v>11335</v>
      </c>
      <c r="H684" s="3"/>
    </row>
    <row r="685" spans="1:8" ht="67.5" customHeight="1">
      <c r="A685" s="2" t="s">
        <v>21</v>
      </c>
      <c r="B685" s="2"/>
      <c r="C685" s="2" t="s">
        <v>588</v>
      </c>
      <c r="D685" s="2" t="s">
        <v>601</v>
      </c>
      <c r="E685" s="2" t="s">
        <v>14</v>
      </c>
      <c r="F685" s="3">
        <f t="shared" si="99"/>
        <v>290</v>
      </c>
      <c r="G685" s="3">
        <v>290</v>
      </c>
      <c r="H685" s="3"/>
    </row>
    <row r="686" spans="1:8" ht="43.5" customHeight="1">
      <c r="A686" s="2" t="s">
        <v>17</v>
      </c>
      <c r="B686" s="2"/>
      <c r="C686" s="2" t="s">
        <v>588</v>
      </c>
      <c r="D686" s="2" t="s">
        <v>601</v>
      </c>
      <c r="E686" s="2" t="s">
        <v>16</v>
      </c>
      <c r="F686" s="3">
        <f t="shared" si="99"/>
        <v>13</v>
      </c>
      <c r="G686" s="3">
        <f>1+3+8+1</f>
        <v>13</v>
      </c>
      <c r="H686" s="3"/>
    </row>
    <row r="687" spans="1:8" ht="130.5" customHeight="1">
      <c r="A687" s="20" t="s">
        <v>885</v>
      </c>
      <c r="B687" s="4"/>
      <c r="C687" s="4" t="s">
        <v>588</v>
      </c>
      <c r="D687" s="4" t="s">
        <v>602</v>
      </c>
      <c r="E687" s="4"/>
      <c r="F687" s="1">
        <f>G687+H687</f>
        <v>66919</v>
      </c>
      <c r="G687" s="1">
        <f>G688+G692</f>
        <v>65477</v>
      </c>
      <c r="H687" s="65">
        <f>H688+H692</f>
        <v>1442</v>
      </c>
    </row>
    <row r="688" spans="1:8" ht="76.5" customHeight="1">
      <c r="A688" s="35" t="s">
        <v>42</v>
      </c>
      <c r="B688" s="2"/>
      <c r="C688" s="2" t="s">
        <v>588</v>
      </c>
      <c r="D688" s="2" t="s">
        <v>603</v>
      </c>
      <c r="E688" s="2"/>
      <c r="F688" s="3">
        <f t="shared" si="99"/>
        <v>65477</v>
      </c>
      <c r="G688" s="3">
        <f>G689+G690+G691</f>
        <v>65477</v>
      </c>
      <c r="H688" s="3">
        <f>H689+H690+H691</f>
        <v>0</v>
      </c>
    </row>
    <row r="689" spans="1:8" ht="159.75" customHeight="1">
      <c r="A689" s="8" t="s">
        <v>20</v>
      </c>
      <c r="B689" s="2"/>
      <c r="C689" s="2" t="s">
        <v>588</v>
      </c>
      <c r="D689" s="2" t="s">
        <v>603</v>
      </c>
      <c r="E689" s="2" t="s">
        <v>13</v>
      </c>
      <c r="F689" s="3">
        <f t="shared" si="99"/>
        <v>60689</v>
      </c>
      <c r="G689" s="3">
        <f>56392+4297</f>
        <v>60689</v>
      </c>
      <c r="H689" s="3"/>
    </row>
    <row r="690" spans="1:8" ht="72.75" customHeight="1">
      <c r="A690" s="2" t="s">
        <v>21</v>
      </c>
      <c r="B690" s="2"/>
      <c r="C690" s="2" t="s">
        <v>588</v>
      </c>
      <c r="D690" s="2" t="s">
        <v>603</v>
      </c>
      <c r="E690" s="2" t="s">
        <v>14</v>
      </c>
      <c r="F690" s="3">
        <f t="shared" si="99"/>
        <v>4786</v>
      </c>
      <c r="G690" s="3">
        <f>4779+7</f>
        <v>4786</v>
      </c>
      <c r="H690" s="3"/>
    </row>
    <row r="691" spans="1:8" ht="42.75" customHeight="1">
      <c r="A691" s="2" t="s">
        <v>17</v>
      </c>
      <c r="B691" s="2"/>
      <c r="C691" s="2" t="s">
        <v>588</v>
      </c>
      <c r="D691" s="2" t="s">
        <v>603</v>
      </c>
      <c r="E691" s="2" t="s">
        <v>16</v>
      </c>
      <c r="F691" s="3">
        <f t="shared" si="99"/>
        <v>2</v>
      </c>
      <c r="G691" s="3">
        <v>2</v>
      </c>
      <c r="H691" s="2"/>
    </row>
    <row r="692" spans="1:8" s="58" customFormat="1" ht="171.75" customHeight="1">
      <c r="A692" s="61" t="s">
        <v>1213</v>
      </c>
      <c r="B692" s="61"/>
      <c r="C692" s="61" t="s">
        <v>588</v>
      </c>
      <c r="D692" s="61" t="s">
        <v>1209</v>
      </c>
      <c r="E692" s="61"/>
      <c r="F692" s="62">
        <f>G692+H692</f>
        <v>1442</v>
      </c>
      <c r="G692" s="62">
        <f>G693</f>
        <v>0</v>
      </c>
      <c r="H692" s="62">
        <f>H693</f>
        <v>1442</v>
      </c>
    </row>
    <row r="693" spans="1:8" s="58" customFormat="1" ht="193.15" customHeight="1">
      <c r="A693" s="8" t="s">
        <v>20</v>
      </c>
      <c r="B693" s="61"/>
      <c r="C693" s="61" t="s">
        <v>588</v>
      </c>
      <c r="D693" s="61" t="s">
        <v>1209</v>
      </c>
      <c r="E693" s="61" t="s">
        <v>13</v>
      </c>
      <c r="F693" s="62">
        <f>G693+H693</f>
        <v>1442</v>
      </c>
      <c r="G693" s="62"/>
      <c r="H693" s="62">
        <f>1427+15</f>
        <v>1442</v>
      </c>
    </row>
    <row r="694" spans="1:8" ht="111" customHeight="1">
      <c r="A694" s="20" t="s">
        <v>517</v>
      </c>
      <c r="B694" s="4"/>
      <c r="C694" s="4" t="s">
        <v>588</v>
      </c>
      <c r="D694" s="4" t="s">
        <v>310</v>
      </c>
      <c r="E694" s="4"/>
      <c r="F694" s="1">
        <f t="shared" si="99"/>
        <v>22</v>
      </c>
      <c r="G694" s="1">
        <f t="shared" ref="G694:H696" si="100">G695</f>
        <v>22</v>
      </c>
      <c r="H694" s="1">
        <f t="shared" si="100"/>
        <v>0</v>
      </c>
    </row>
    <row r="695" spans="1:8" ht="77.25" customHeight="1">
      <c r="A695" s="20" t="s">
        <v>474</v>
      </c>
      <c r="B695" s="4"/>
      <c r="C695" s="4" t="s">
        <v>588</v>
      </c>
      <c r="D695" s="4" t="s">
        <v>475</v>
      </c>
      <c r="E695" s="4"/>
      <c r="F695" s="1">
        <f t="shared" si="99"/>
        <v>22</v>
      </c>
      <c r="G695" s="1">
        <f t="shared" si="100"/>
        <v>22</v>
      </c>
      <c r="H695" s="1">
        <f t="shared" si="100"/>
        <v>0</v>
      </c>
    </row>
    <row r="696" spans="1:8" ht="53.25" customHeight="1">
      <c r="A696" s="20" t="s">
        <v>476</v>
      </c>
      <c r="B696" s="4"/>
      <c r="C696" s="4" t="s">
        <v>588</v>
      </c>
      <c r="D696" s="4" t="s">
        <v>477</v>
      </c>
      <c r="E696" s="4"/>
      <c r="F696" s="1">
        <f t="shared" si="99"/>
        <v>22</v>
      </c>
      <c r="G696" s="1">
        <f t="shared" si="100"/>
        <v>22</v>
      </c>
      <c r="H696" s="1">
        <f t="shared" si="100"/>
        <v>0</v>
      </c>
    </row>
    <row r="697" spans="1:8" ht="81" customHeight="1">
      <c r="A697" s="7" t="s">
        <v>42</v>
      </c>
      <c r="B697" s="2"/>
      <c r="C697" s="2" t="s">
        <v>588</v>
      </c>
      <c r="D697" s="2" t="s">
        <v>518</v>
      </c>
      <c r="E697" s="2"/>
      <c r="F697" s="3">
        <f t="shared" si="99"/>
        <v>22</v>
      </c>
      <c r="G697" s="3">
        <f>G698+G699</f>
        <v>22</v>
      </c>
      <c r="H697" s="3">
        <f>H698+H699</f>
        <v>0</v>
      </c>
    </row>
    <row r="698" spans="1:8" ht="63" customHeight="1">
      <c r="A698" s="2" t="s">
        <v>21</v>
      </c>
      <c r="B698" s="2"/>
      <c r="C698" s="2" t="s">
        <v>588</v>
      </c>
      <c r="D698" s="2" t="s">
        <v>518</v>
      </c>
      <c r="E698" s="2" t="s">
        <v>14</v>
      </c>
      <c r="F698" s="3">
        <f>G698+H698</f>
        <v>8</v>
      </c>
      <c r="G698" s="3">
        <f>5+3</f>
        <v>8</v>
      </c>
      <c r="H698" s="3"/>
    </row>
    <row r="699" spans="1:8" ht="92.25" customHeight="1">
      <c r="A699" s="2" t="s">
        <v>18</v>
      </c>
      <c r="B699" s="2"/>
      <c r="C699" s="2" t="s">
        <v>588</v>
      </c>
      <c r="D699" s="2" t="s">
        <v>518</v>
      </c>
      <c r="E699" s="2" t="s">
        <v>15</v>
      </c>
      <c r="F699" s="3">
        <f t="shared" si="99"/>
        <v>14</v>
      </c>
      <c r="G699" s="3">
        <v>14</v>
      </c>
      <c r="H699" s="3"/>
    </row>
    <row r="700" spans="1:8" ht="33.75" customHeight="1">
      <c r="A700" s="20" t="s">
        <v>194</v>
      </c>
      <c r="B700" s="4"/>
      <c r="C700" s="4" t="s">
        <v>195</v>
      </c>
      <c r="D700" s="4"/>
      <c r="E700" s="4"/>
      <c r="F700" s="1">
        <f t="shared" si="99"/>
        <v>120875</v>
      </c>
      <c r="G700" s="1">
        <f>G701+G741</f>
        <v>4224</v>
      </c>
      <c r="H700" s="1">
        <f>H701+H741</f>
        <v>116651</v>
      </c>
    </row>
    <row r="701" spans="1:8" ht="38.25" customHeight="1">
      <c r="A701" s="20" t="s">
        <v>604</v>
      </c>
      <c r="B701" s="4"/>
      <c r="C701" s="4" t="s">
        <v>605</v>
      </c>
      <c r="D701" s="4"/>
      <c r="E701" s="4"/>
      <c r="F701" s="1">
        <f>G701+H701</f>
        <v>57387</v>
      </c>
      <c r="G701" s="1">
        <f>G702+G730</f>
        <v>4224</v>
      </c>
      <c r="H701" s="1">
        <f>H702+H730</f>
        <v>53163</v>
      </c>
    </row>
    <row r="702" spans="1:8" ht="72" customHeight="1">
      <c r="A702" s="20" t="s">
        <v>25</v>
      </c>
      <c r="B702" s="4"/>
      <c r="C702" s="4" t="s">
        <v>605</v>
      </c>
      <c r="D702" s="4" t="s">
        <v>38</v>
      </c>
      <c r="E702" s="4"/>
      <c r="F702" s="1">
        <f>G702+H702</f>
        <v>8894</v>
      </c>
      <c r="G702" s="1">
        <f>G703+G714+G726</f>
        <v>4224</v>
      </c>
      <c r="H702" s="1">
        <f>H703+H714+H726</f>
        <v>4670</v>
      </c>
    </row>
    <row r="703" spans="1:8" ht="53.25" customHeight="1">
      <c r="A703" s="20" t="s">
        <v>469</v>
      </c>
      <c r="B703" s="4"/>
      <c r="C703" s="4" t="s">
        <v>605</v>
      </c>
      <c r="D703" s="4" t="s">
        <v>470</v>
      </c>
      <c r="E703" s="4"/>
      <c r="F703" s="1">
        <f>G703+H703</f>
        <v>2495</v>
      </c>
      <c r="G703" s="1">
        <f>G704+G709</f>
        <v>917</v>
      </c>
      <c r="H703" s="1">
        <f>H704+H709</f>
        <v>1578</v>
      </c>
    </row>
    <row r="704" spans="1:8" ht="72.75" customHeight="1">
      <c r="A704" s="4" t="s">
        <v>507</v>
      </c>
      <c r="B704" s="34"/>
      <c r="C704" s="4" t="s">
        <v>605</v>
      </c>
      <c r="D704" s="4" t="s">
        <v>508</v>
      </c>
      <c r="E704" s="34"/>
      <c r="F704" s="1">
        <f t="shared" si="99"/>
        <v>1804</v>
      </c>
      <c r="G704" s="1">
        <f>G705+G707</f>
        <v>902</v>
      </c>
      <c r="H704" s="1">
        <f>H705+H707</f>
        <v>902</v>
      </c>
    </row>
    <row r="705" spans="1:8" ht="52.5" customHeight="1">
      <c r="A705" s="7" t="s">
        <v>509</v>
      </c>
      <c r="B705" s="2"/>
      <c r="C705" s="2" t="s">
        <v>605</v>
      </c>
      <c r="D705" s="2" t="s">
        <v>510</v>
      </c>
      <c r="E705" s="2"/>
      <c r="F705" s="3">
        <f t="shared" si="99"/>
        <v>902</v>
      </c>
      <c r="G705" s="3">
        <f>G706</f>
        <v>902</v>
      </c>
      <c r="H705" s="3">
        <f>H706</f>
        <v>0</v>
      </c>
    </row>
    <row r="706" spans="1:8" ht="41.25" customHeight="1">
      <c r="A706" s="7" t="s">
        <v>26</v>
      </c>
      <c r="B706" s="2"/>
      <c r="C706" s="2" t="s">
        <v>605</v>
      </c>
      <c r="D706" s="2" t="s">
        <v>510</v>
      </c>
      <c r="E706" s="2" t="s">
        <v>27</v>
      </c>
      <c r="F706" s="3">
        <f t="shared" si="99"/>
        <v>902</v>
      </c>
      <c r="G706" s="3">
        <v>902</v>
      </c>
      <c r="H706" s="3"/>
    </row>
    <row r="707" spans="1:8" ht="54" customHeight="1">
      <c r="A707" s="33" t="s">
        <v>511</v>
      </c>
      <c r="B707" s="2"/>
      <c r="C707" s="2" t="s">
        <v>605</v>
      </c>
      <c r="D707" s="2" t="s">
        <v>512</v>
      </c>
      <c r="E707" s="2"/>
      <c r="F707" s="3">
        <f t="shared" si="99"/>
        <v>902</v>
      </c>
      <c r="G707" s="3">
        <f>G708</f>
        <v>0</v>
      </c>
      <c r="H707" s="3">
        <f>H708</f>
        <v>902</v>
      </c>
    </row>
    <row r="708" spans="1:8" ht="38.25" customHeight="1">
      <c r="A708" s="7" t="s">
        <v>26</v>
      </c>
      <c r="B708" s="2"/>
      <c r="C708" s="2" t="s">
        <v>605</v>
      </c>
      <c r="D708" s="2" t="s">
        <v>512</v>
      </c>
      <c r="E708" s="2" t="s">
        <v>27</v>
      </c>
      <c r="F708" s="3">
        <f t="shared" si="99"/>
        <v>902</v>
      </c>
      <c r="G708" s="3"/>
      <c r="H708" s="3">
        <v>902</v>
      </c>
    </row>
    <row r="709" spans="1:8" ht="310.5" customHeight="1">
      <c r="A709" s="20" t="s">
        <v>513</v>
      </c>
      <c r="B709" s="34"/>
      <c r="C709" s="4" t="s">
        <v>605</v>
      </c>
      <c r="D709" s="4" t="s">
        <v>514</v>
      </c>
      <c r="E709" s="34"/>
      <c r="F709" s="1">
        <f t="shared" si="99"/>
        <v>691</v>
      </c>
      <c r="G709" s="1">
        <f>G710+G712</f>
        <v>15</v>
      </c>
      <c r="H709" s="1">
        <f>H710+H712</f>
        <v>676</v>
      </c>
    </row>
    <row r="710" spans="1:8" ht="110.25" customHeight="1">
      <c r="A710" s="7" t="s">
        <v>66</v>
      </c>
      <c r="B710" s="2"/>
      <c r="C710" s="2" t="s">
        <v>605</v>
      </c>
      <c r="D710" s="2" t="s">
        <v>515</v>
      </c>
      <c r="E710" s="2"/>
      <c r="F710" s="3">
        <f t="shared" si="99"/>
        <v>15</v>
      </c>
      <c r="G710" s="3">
        <f>G711</f>
        <v>15</v>
      </c>
      <c r="H710" s="3">
        <f>H711</f>
        <v>0</v>
      </c>
    </row>
    <row r="711" spans="1:8" ht="40.5" customHeight="1">
      <c r="A711" s="7" t="s">
        <v>26</v>
      </c>
      <c r="B711" s="2"/>
      <c r="C711" s="2" t="s">
        <v>605</v>
      </c>
      <c r="D711" s="2" t="s">
        <v>515</v>
      </c>
      <c r="E711" s="2" t="s">
        <v>27</v>
      </c>
      <c r="F711" s="3">
        <f t="shared" si="99"/>
        <v>15</v>
      </c>
      <c r="G711" s="3">
        <v>15</v>
      </c>
      <c r="H711" s="3"/>
    </row>
    <row r="712" spans="1:8" ht="197.25" customHeight="1">
      <c r="A712" s="7" t="s">
        <v>1077</v>
      </c>
      <c r="B712" s="2"/>
      <c r="C712" s="2" t="s">
        <v>605</v>
      </c>
      <c r="D712" s="2" t="s">
        <v>516</v>
      </c>
      <c r="E712" s="2"/>
      <c r="F712" s="3">
        <f t="shared" si="99"/>
        <v>676</v>
      </c>
      <c r="G712" s="3">
        <f>G713</f>
        <v>0</v>
      </c>
      <c r="H712" s="3">
        <f>H713</f>
        <v>676</v>
      </c>
    </row>
    <row r="713" spans="1:8" ht="38.25" customHeight="1">
      <c r="A713" s="7" t="s">
        <v>26</v>
      </c>
      <c r="B713" s="2"/>
      <c r="C713" s="2" t="s">
        <v>605</v>
      </c>
      <c r="D713" s="2" t="s">
        <v>516</v>
      </c>
      <c r="E713" s="2" t="s">
        <v>27</v>
      </c>
      <c r="F713" s="3">
        <f t="shared" si="99"/>
        <v>676</v>
      </c>
      <c r="G713" s="3"/>
      <c r="H713" s="3">
        <v>676</v>
      </c>
    </row>
    <row r="714" spans="1:8" ht="53.25" customHeight="1">
      <c r="A714" s="20" t="s">
        <v>519</v>
      </c>
      <c r="B714" s="4"/>
      <c r="C714" s="4" t="s">
        <v>605</v>
      </c>
      <c r="D714" s="4" t="s">
        <v>520</v>
      </c>
      <c r="E714" s="2"/>
      <c r="F714" s="1">
        <f>G714+H714</f>
        <v>5907</v>
      </c>
      <c r="G714" s="1">
        <f>G715+G718+G721</f>
        <v>2815</v>
      </c>
      <c r="H714" s="1">
        <f>H715+H718+H721</f>
        <v>3092</v>
      </c>
    </row>
    <row r="715" spans="1:8" ht="124.5" customHeight="1">
      <c r="A715" s="4" t="s">
        <v>535</v>
      </c>
      <c r="B715" s="4"/>
      <c r="C715" s="4" t="s">
        <v>605</v>
      </c>
      <c r="D715" s="4" t="s">
        <v>536</v>
      </c>
      <c r="E715" s="4"/>
      <c r="F715" s="1">
        <f t="shared" si="99"/>
        <v>1320</v>
      </c>
      <c r="G715" s="1">
        <f>G716</f>
        <v>1320</v>
      </c>
      <c r="H715" s="1">
        <f>H716</f>
        <v>0</v>
      </c>
    </row>
    <row r="716" spans="1:8" ht="196.5" customHeight="1">
      <c r="A716" s="7" t="s">
        <v>894</v>
      </c>
      <c r="B716" s="2"/>
      <c r="C716" s="2" t="s">
        <v>605</v>
      </c>
      <c r="D716" s="2" t="s">
        <v>537</v>
      </c>
      <c r="E716" s="2"/>
      <c r="F716" s="3">
        <f t="shared" si="99"/>
        <v>1320</v>
      </c>
      <c r="G716" s="3">
        <f>G717</f>
        <v>1320</v>
      </c>
      <c r="H716" s="3">
        <f>H717</f>
        <v>0</v>
      </c>
    </row>
    <row r="717" spans="1:8" ht="42" customHeight="1">
      <c r="A717" s="7" t="s">
        <v>26</v>
      </c>
      <c r="B717" s="2"/>
      <c r="C717" s="2" t="s">
        <v>605</v>
      </c>
      <c r="D717" s="2" t="s">
        <v>537</v>
      </c>
      <c r="E717" s="2" t="s">
        <v>27</v>
      </c>
      <c r="F717" s="3">
        <f t="shared" si="99"/>
        <v>1320</v>
      </c>
      <c r="G717" s="3">
        <v>1320</v>
      </c>
      <c r="H717" s="3"/>
    </row>
    <row r="718" spans="1:8" ht="157.5" customHeight="1">
      <c r="A718" s="20" t="s">
        <v>538</v>
      </c>
      <c r="B718" s="4"/>
      <c r="C718" s="4" t="s">
        <v>605</v>
      </c>
      <c r="D718" s="4" t="s">
        <v>539</v>
      </c>
      <c r="E718" s="4"/>
      <c r="F718" s="1">
        <f>G718+H718</f>
        <v>1460</v>
      </c>
      <c r="G718" s="1">
        <f>G719</f>
        <v>1460</v>
      </c>
      <c r="H718" s="1">
        <f>H719</f>
        <v>0</v>
      </c>
    </row>
    <row r="719" spans="1:8" ht="155.25" customHeight="1">
      <c r="A719" s="7" t="s">
        <v>540</v>
      </c>
      <c r="B719" s="2"/>
      <c r="C719" s="2" t="s">
        <v>605</v>
      </c>
      <c r="D719" s="2" t="s">
        <v>541</v>
      </c>
      <c r="E719" s="2"/>
      <c r="F719" s="3">
        <f t="shared" si="99"/>
        <v>1460</v>
      </c>
      <c r="G719" s="3">
        <f>G720</f>
        <v>1460</v>
      </c>
      <c r="H719" s="3">
        <f>H720</f>
        <v>0</v>
      </c>
    </row>
    <row r="720" spans="1:8" ht="42.75" customHeight="1">
      <c r="A720" s="7" t="s">
        <v>26</v>
      </c>
      <c r="B720" s="2"/>
      <c r="C720" s="2" t="s">
        <v>605</v>
      </c>
      <c r="D720" s="2" t="s">
        <v>541</v>
      </c>
      <c r="E720" s="2" t="s">
        <v>27</v>
      </c>
      <c r="F720" s="3">
        <f t="shared" si="99"/>
        <v>1460</v>
      </c>
      <c r="G720" s="3">
        <v>1460</v>
      </c>
      <c r="H720" s="3"/>
    </row>
    <row r="721" spans="1:8" ht="354" customHeight="1">
      <c r="A721" s="20" t="s">
        <v>546</v>
      </c>
      <c r="B721" s="4"/>
      <c r="C721" s="4" t="s">
        <v>605</v>
      </c>
      <c r="D721" s="4" t="s">
        <v>547</v>
      </c>
      <c r="E721" s="4"/>
      <c r="F721" s="1">
        <f t="shared" si="99"/>
        <v>3127</v>
      </c>
      <c r="G721" s="1">
        <f>G722+G724</f>
        <v>35</v>
      </c>
      <c r="H721" s="1">
        <f>H722+H724</f>
        <v>3092</v>
      </c>
    </row>
    <row r="722" spans="1:8" ht="108.75" customHeight="1">
      <c r="A722" s="7" t="s">
        <v>66</v>
      </c>
      <c r="B722" s="2"/>
      <c r="C722" s="2" t="s">
        <v>605</v>
      </c>
      <c r="D722" s="2" t="s">
        <v>548</v>
      </c>
      <c r="E722" s="2"/>
      <c r="F722" s="3">
        <f t="shared" si="99"/>
        <v>35</v>
      </c>
      <c r="G722" s="3">
        <f>G723</f>
        <v>35</v>
      </c>
      <c r="H722" s="3">
        <f>H723</f>
        <v>0</v>
      </c>
    </row>
    <row r="723" spans="1:8" ht="49.5" customHeight="1">
      <c r="A723" s="7" t="s">
        <v>26</v>
      </c>
      <c r="B723" s="2"/>
      <c r="C723" s="2" t="s">
        <v>605</v>
      </c>
      <c r="D723" s="2" t="s">
        <v>548</v>
      </c>
      <c r="E723" s="2" t="s">
        <v>27</v>
      </c>
      <c r="F723" s="3">
        <f t="shared" si="99"/>
        <v>35</v>
      </c>
      <c r="G723" s="3">
        <v>35</v>
      </c>
      <c r="H723" s="3"/>
    </row>
    <row r="724" spans="1:8" ht="194.25" customHeight="1">
      <c r="A724" s="7" t="s">
        <v>1077</v>
      </c>
      <c r="B724" s="2"/>
      <c r="C724" s="2" t="s">
        <v>605</v>
      </c>
      <c r="D724" s="2" t="s">
        <v>549</v>
      </c>
      <c r="E724" s="2"/>
      <c r="F724" s="3">
        <f t="shared" si="99"/>
        <v>3092</v>
      </c>
      <c r="G724" s="3">
        <f>G725</f>
        <v>0</v>
      </c>
      <c r="H724" s="3">
        <f>H725</f>
        <v>3092</v>
      </c>
    </row>
    <row r="725" spans="1:8" ht="45" customHeight="1">
      <c r="A725" s="7" t="s">
        <v>26</v>
      </c>
      <c r="B725" s="2"/>
      <c r="C725" s="2" t="s">
        <v>605</v>
      </c>
      <c r="D725" s="2" t="s">
        <v>549</v>
      </c>
      <c r="E725" s="2" t="s">
        <v>27</v>
      </c>
      <c r="F725" s="3">
        <f t="shared" si="99"/>
        <v>3092</v>
      </c>
      <c r="G725" s="3"/>
      <c r="H725" s="3">
        <v>3092</v>
      </c>
    </row>
    <row r="726" spans="1:8" ht="57" customHeight="1">
      <c r="A726" s="20" t="s">
        <v>597</v>
      </c>
      <c r="B726" s="4"/>
      <c r="C726" s="4" t="s">
        <v>605</v>
      </c>
      <c r="D726" s="4" t="s">
        <v>598</v>
      </c>
      <c r="E726" s="2"/>
      <c r="F726" s="1">
        <f>G726+H726</f>
        <v>492</v>
      </c>
      <c r="G726" s="1">
        <f t="shared" ref="G726:H728" si="101">G727</f>
        <v>492</v>
      </c>
      <c r="H726" s="1">
        <f t="shared" si="101"/>
        <v>0</v>
      </c>
    </row>
    <row r="727" spans="1:8" ht="73.5" customHeight="1">
      <c r="A727" s="4" t="s">
        <v>950</v>
      </c>
      <c r="B727" s="2"/>
      <c r="C727" s="4" t="s">
        <v>605</v>
      </c>
      <c r="D727" s="4" t="s">
        <v>951</v>
      </c>
      <c r="E727" s="4"/>
      <c r="F727" s="1">
        <f>G727+H727</f>
        <v>492</v>
      </c>
      <c r="G727" s="1">
        <f t="shared" si="101"/>
        <v>492</v>
      </c>
      <c r="H727" s="1">
        <f t="shared" si="101"/>
        <v>0</v>
      </c>
    </row>
    <row r="728" spans="1:8" ht="94.5" customHeight="1">
      <c r="A728" s="2" t="s">
        <v>953</v>
      </c>
      <c r="B728" s="2"/>
      <c r="C728" s="2" t="s">
        <v>605</v>
      </c>
      <c r="D728" s="2" t="s">
        <v>952</v>
      </c>
      <c r="E728" s="2"/>
      <c r="F728" s="3">
        <f>G728+H728</f>
        <v>492</v>
      </c>
      <c r="G728" s="3">
        <f t="shared" si="101"/>
        <v>492</v>
      </c>
      <c r="H728" s="3">
        <f t="shared" si="101"/>
        <v>0</v>
      </c>
    </row>
    <row r="729" spans="1:8" ht="41.25" customHeight="1">
      <c r="A729" s="7" t="s">
        <v>26</v>
      </c>
      <c r="B729" s="2"/>
      <c r="C729" s="2" t="s">
        <v>605</v>
      </c>
      <c r="D729" s="2" t="s">
        <v>952</v>
      </c>
      <c r="E729" s="2" t="s">
        <v>27</v>
      </c>
      <c r="F729" s="3">
        <f>G729+H729</f>
        <v>492</v>
      </c>
      <c r="G729" s="3">
        <v>492</v>
      </c>
      <c r="H729" s="2"/>
    </row>
    <row r="730" spans="1:8" ht="102" customHeight="1">
      <c r="A730" s="20" t="s">
        <v>481</v>
      </c>
      <c r="B730" s="4"/>
      <c r="C730" s="4" t="s">
        <v>605</v>
      </c>
      <c r="D730" s="4" t="s">
        <v>482</v>
      </c>
      <c r="E730" s="4"/>
      <c r="F730" s="1">
        <f t="shared" si="99"/>
        <v>48493</v>
      </c>
      <c r="G730" s="1">
        <f>G731</f>
        <v>0</v>
      </c>
      <c r="H730" s="1">
        <f>H731</f>
        <v>48493</v>
      </c>
    </row>
    <row r="731" spans="1:8" ht="54.75" customHeight="1">
      <c r="A731" s="20" t="s">
        <v>483</v>
      </c>
      <c r="B731" s="4"/>
      <c r="C731" s="4" t="s">
        <v>605</v>
      </c>
      <c r="D731" s="4" t="s">
        <v>484</v>
      </c>
      <c r="E731" s="4"/>
      <c r="F731" s="1">
        <f t="shared" si="99"/>
        <v>48493</v>
      </c>
      <c r="G731" s="1">
        <f>G732+G735+G738</f>
        <v>0</v>
      </c>
      <c r="H731" s="1">
        <f>H732+H735+H738</f>
        <v>48493</v>
      </c>
    </row>
    <row r="732" spans="1:8" ht="141" customHeight="1">
      <c r="A732" s="20" t="s">
        <v>606</v>
      </c>
      <c r="B732" s="4"/>
      <c r="C732" s="4" t="s">
        <v>605</v>
      </c>
      <c r="D732" s="4" t="s">
        <v>607</v>
      </c>
      <c r="E732" s="4"/>
      <c r="F732" s="1">
        <f t="shared" si="99"/>
        <v>3235</v>
      </c>
      <c r="G732" s="1">
        <f>G733</f>
        <v>0</v>
      </c>
      <c r="H732" s="1">
        <f>H733</f>
        <v>3235</v>
      </c>
    </row>
    <row r="733" spans="1:8" ht="89.25" customHeight="1">
      <c r="A733" s="7" t="s">
        <v>1078</v>
      </c>
      <c r="B733" s="2"/>
      <c r="C733" s="2" t="s">
        <v>605</v>
      </c>
      <c r="D733" s="2" t="s">
        <v>608</v>
      </c>
      <c r="E733" s="2"/>
      <c r="F733" s="3">
        <f>G733+H733</f>
        <v>3235</v>
      </c>
      <c r="G733" s="3">
        <f>G734</f>
        <v>0</v>
      </c>
      <c r="H733" s="3">
        <f>H734</f>
        <v>3235</v>
      </c>
    </row>
    <row r="734" spans="1:8" ht="57.75" customHeight="1">
      <c r="A734" s="7" t="s">
        <v>26</v>
      </c>
      <c r="B734" s="2"/>
      <c r="C734" s="2" t="s">
        <v>605</v>
      </c>
      <c r="D734" s="2" t="s">
        <v>608</v>
      </c>
      <c r="E734" s="2" t="s">
        <v>27</v>
      </c>
      <c r="F734" s="3">
        <f t="shared" si="99"/>
        <v>3235</v>
      </c>
      <c r="G734" s="3"/>
      <c r="H734" s="3">
        <f>3520-285</f>
        <v>3235</v>
      </c>
    </row>
    <row r="735" spans="1:8" ht="149.25" customHeight="1">
      <c r="A735" s="20" t="s">
        <v>609</v>
      </c>
      <c r="B735" s="4"/>
      <c r="C735" s="4" t="s">
        <v>605</v>
      </c>
      <c r="D735" s="4" t="s">
        <v>610</v>
      </c>
      <c r="E735" s="4"/>
      <c r="F735" s="1">
        <f>G735+H735</f>
        <v>710</v>
      </c>
      <c r="G735" s="1">
        <f>G736</f>
        <v>0</v>
      </c>
      <c r="H735" s="1">
        <f>H736</f>
        <v>710</v>
      </c>
    </row>
    <row r="736" spans="1:8" ht="93.75" customHeight="1">
      <c r="A736" s="7" t="s">
        <v>1078</v>
      </c>
      <c r="B736" s="2"/>
      <c r="C736" s="2" t="s">
        <v>605</v>
      </c>
      <c r="D736" s="2" t="s">
        <v>611</v>
      </c>
      <c r="E736" s="2"/>
      <c r="F736" s="3">
        <f>G736+H736</f>
        <v>710</v>
      </c>
      <c r="G736" s="3">
        <f>G737</f>
        <v>0</v>
      </c>
      <c r="H736" s="3">
        <f>H737</f>
        <v>710</v>
      </c>
    </row>
    <row r="737" spans="1:8" ht="58.5" customHeight="1">
      <c r="A737" s="7" t="s">
        <v>26</v>
      </c>
      <c r="B737" s="2"/>
      <c r="C737" s="2" t="s">
        <v>605</v>
      </c>
      <c r="D737" s="2" t="s">
        <v>611</v>
      </c>
      <c r="E737" s="2" t="s">
        <v>27</v>
      </c>
      <c r="F737" s="3">
        <f>G737+H737</f>
        <v>710</v>
      </c>
      <c r="G737" s="3"/>
      <c r="H737" s="3">
        <v>710</v>
      </c>
    </row>
    <row r="738" spans="1:8" ht="129.75" customHeight="1">
      <c r="A738" s="20" t="s">
        <v>612</v>
      </c>
      <c r="B738" s="4"/>
      <c r="C738" s="4" t="s">
        <v>605</v>
      </c>
      <c r="D738" s="4" t="s">
        <v>613</v>
      </c>
      <c r="E738" s="4"/>
      <c r="F738" s="1">
        <f>G738+H738</f>
        <v>44548</v>
      </c>
      <c r="G738" s="1">
        <f>G739</f>
        <v>0</v>
      </c>
      <c r="H738" s="1">
        <f>H739</f>
        <v>44548</v>
      </c>
    </row>
    <row r="739" spans="1:8" ht="99.75" customHeight="1">
      <c r="A739" s="7" t="s">
        <v>1078</v>
      </c>
      <c r="B739" s="2"/>
      <c r="C739" s="2" t="s">
        <v>605</v>
      </c>
      <c r="D739" s="2" t="s">
        <v>614</v>
      </c>
      <c r="E739" s="2"/>
      <c r="F739" s="3">
        <f>G739+H739</f>
        <v>44548</v>
      </c>
      <c r="G739" s="3">
        <f>G740</f>
        <v>0</v>
      </c>
      <c r="H739" s="3">
        <f>H740</f>
        <v>44548</v>
      </c>
    </row>
    <row r="740" spans="1:8" ht="90.75" customHeight="1">
      <c r="A740" s="2" t="s">
        <v>18</v>
      </c>
      <c r="B740" s="2"/>
      <c r="C740" s="2" t="s">
        <v>605</v>
      </c>
      <c r="D740" s="2" t="s">
        <v>614</v>
      </c>
      <c r="E740" s="2" t="s">
        <v>15</v>
      </c>
      <c r="F740" s="3">
        <f t="shared" si="99"/>
        <v>44548</v>
      </c>
      <c r="G740" s="3"/>
      <c r="H740" s="3">
        <f>44182+366</f>
        <v>44548</v>
      </c>
    </row>
    <row r="741" spans="1:8" ht="36.75" customHeight="1">
      <c r="A741" s="20" t="s">
        <v>196</v>
      </c>
      <c r="B741" s="4"/>
      <c r="C741" s="4" t="s">
        <v>197</v>
      </c>
      <c r="D741" s="4"/>
      <c r="E741" s="4"/>
      <c r="F741" s="1">
        <f t="shared" si="99"/>
        <v>63488</v>
      </c>
      <c r="G741" s="1">
        <f t="shared" ref="G741:H745" si="102">G742</f>
        <v>0</v>
      </c>
      <c r="H741" s="1">
        <f t="shared" si="102"/>
        <v>63488</v>
      </c>
    </row>
    <row r="742" spans="1:8" ht="99.75" customHeight="1">
      <c r="A742" s="20" t="s">
        <v>25</v>
      </c>
      <c r="B742" s="4"/>
      <c r="C742" s="4" t="s">
        <v>197</v>
      </c>
      <c r="D742" s="4" t="s">
        <v>38</v>
      </c>
      <c r="E742" s="4"/>
      <c r="F742" s="1">
        <f t="shared" si="99"/>
        <v>63488</v>
      </c>
      <c r="G742" s="1">
        <f t="shared" si="102"/>
        <v>0</v>
      </c>
      <c r="H742" s="1">
        <f t="shared" si="102"/>
        <v>63488</v>
      </c>
    </row>
    <row r="743" spans="1:8" ht="68.25" customHeight="1">
      <c r="A743" s="20" t="s">
        <v>469</v>
      </c>
      <c r="B743" s="4"/>
      <c r="C743" s="4" t="s">
        <v>197</v>
      </c>
      <c r="D743" s="4" t="s">
        <v>470</v>
      </c>
      <c r="E743" s="4"/>
      <c r="F743" s="1">
        <f t="shared" si="99"/>
        <v>63488</v>
      </c>
      <c r="G743" s="1">
        <f t="shared" si="102"/>
        <v>0</v>
      </c>
      <c r="H743" s="1">
        <f t="shared" si="102"/>
        <v>63488</v>
      </c>
    </row>
    <row r="744" spans="1:8" ht="185.25" customHeight="1">
      <c r="A744" s="4" t="s">
        <v>615</v>
      </c>
      <c r="B744" s="4"/>
      <c r="C744" s="4" t="s">
        <v>197</v>
      </c>
      <c r="D744" s="4" t="s">
        <v>616</v>
      </c>
      <c r="E744" s="4"/>
      <c r="F744" s="1">
        <f>G744+H744</f>
        <v>63488</v>
      </c>
      <c r="G744" s="1">
        <f t="shared" si="102"/>
        <v>0</v>
      </c>
      <c r="H744" s="1">
        <f t="shared" si="102"/>
        <v>63488</v>
      </c>
    </row>
    <row r="745" spans="1:8" ht="132.75" customHeight="1">
      <c r="A745" s="7" t="s">
        <v>617</v>
      </c>
      <c r="B745" s="2"/>
      <c r="C745" s="2" t="s">
        <v>197</v>
      </c>
      <c r="D745" s="2" t="s">
        <v>618</v>
      </c>
      <c r="E745" s="2"/>
      <c r="F745" s="3">
        <f t="shared" si="99"/>
        <v>63488</v>
      </c>
      <c r="G745" s="3">
        <f t="shared" si="102"/>
        <v>0</v>
      </c>
      <c r="H745" s="3">
        <f t="shared" si="102"/>
        <v>63488</v>
      </c>
    </row>
    <row r="746" spans="1:8" ht="59.25" customHeight="1">
      <c r="A746" s="7" t="s">
        <v>26</v>
      </c>
      <c r="B746" s="2"/>
      <c r="C746" s="2" t="s">
        <v>197</v>
      </c>
      <c r="D746" s="2" t="s">
        <v>618</v>
      </c>
      <c r="E746" s="2" t="s">
        <v>27</v>
      </c>
      <c r="F746" s="3">
        <f t="shared" si="99"/>
        <v>63488</v>
      </c>
      <c r="G746" s="3"/>
      <c r="H746" s="3">
        <v>63488</v>
      </c>
    </row>
    <row r="747" spans="1:8" ht="80.25" customHeight="1">
      <c r="A747" s="4" t="s">
        <v>22</v>
      </c>
      <c r="B747" s="4" t="s">
        <v>4</v>
      </c>
      <c r="C747" s="4"/>
      <c r="D747" s="4"/>
      <c r="E747" s="4"/>
      <c r="F747" s="1">
        <f t="shared" ref="F747:F760" si="103">G747+H747</f>
        <v>513666</v>
      </c>
      <c r="G747" s="1">
        <f>G748+G760+G865</f>
        <v>474873</v>
      </c>
      <c r="H747" s="1">
        <f>H748+H760+H865</f>
        <v>38793</v>
      </c>
    </row>
    <row r="748" spans="1:8" ht="28.5" customHeight="1">
      <c r="A748" s="4" t="s">
        <v>23</v>
      </c>
      <c r="B748" s="4"/>
      <c r="C748" s="4" t="s">
        <v>24</v>
      </c>
      <c r="D748" s="4"/>
      <c r="E748" s="4"/>
      <c r="F748" s="1">
        <f t="shared" si="103"/>
        <v>165386</v>
      </c>
      <c r="G748" s="1">
        <f t="shared" ref="G748:H750" si="104">G749</f>
        <v>157966</v>
      </c>
      <c r="H748" s="1">
        <f t="shared" si="104"/>
        <v>7420</v>
      </c>
    </row>
    <row r="749" spans="1:8" ht="34.5" customHeight="1">
      <c r="A749" s="4" t="s">
        <v>939</v>
      </c>
      <c r="B749" s="4"/>
      <c r="C749" s="4" t="s">
        <v>938</v>
      </c>
      <c r="D749" s="4"/>
      <c r="E749" s="4"/>
      <c r="F749" s="1">
        <f t="shared" si="103"/>
        <v>165386</v>
      </c>
      <c r="G749" s="1">
        <f t="shared" si="104"/>
        <v>157966</v>
      </c>
      <c r="H749" s="1">
        <f t="shared" si="104"/>
        <v>7420</v>
      </c>
    </row>
    <row r="750" spans="1:8" ht="86.25" customHeight="1">
      <c r="A750" s="9" t="s">
        <v>25</v>
      </c>
      <c r="B750" s="4"/>
      <c r="C750" s="4" t="s">
        <v>938</v>
      </c>
      <c r="D750" s="4" t="s">
        <v>38</v>
      </c>
      <c r="E750" s="4"/>
      <c r="F750" s="1">
        <f>G750+H750</f>
        <v>165386</v>
      </c>
      <c r="G750" s="1">
        <f t="shared" si="104"/>
        <v>157966</v>
      </c>
      <c r="H750" s="1">
        <f t="shared" si="104"/>
        <v>7420</v>
      </c>
    </row>
    <row r="751" spans="1:8" ht="63.75" customHeight="1">
      <c r="A751" s="9" t="s">
        <v>44</v>
      </c>
      <c r="B751" s="4"/>
      <c r="C751" s="4" t="s">
        <v>938</v>
      </c>
      <c r="D751" s="4" t="s">
        <v>39</v>
      </c>
      <c r="E751" s="4"/>
      <c r="F751" s="1">
        <f t="shared" si="103"/>
        <v>165386</v>
      </c>
      <c r="G751" s="1">
        <f>G752+G757</f>
        <v>157966</v>
      </c>
      <c r="H751" s="1">
        <f>H752+H757</f>
        <v>7420</v>
      </c>
    </row>
    <row r="752" spans="1:8" ht="150" customHeight="1">
      <c r="A752" s="9" t="s">
        <v>40</v>
      </c>
      <c r="B752" s="4"/>
      <c r="C752" s="4" t="s">
        <v>938</v>
      </c>
      <c r="D752" s="4" t="s">
        <v>41</v>
      </c>
      <c r="E752" s="4"/>
      <c r="F752" s="1">
        <f t="shared" si="103"/>
        <v>165183</v>
      </c>
      <c r="G752" s="1">
        <f>G753+G755</f>
        <v>157763</v>
      </c>
      <c r="H752" s="65">
        <f>H753+H755</f>
        <v>7420</v>
      </c>
    </row>
    <row r="753" spans="1:8" ht="88.5" customHeight="1">
      <c r="A753" s="18" t="s">
        <v>42</v>
      </c>
      <c r="B753" s="4"/>
      <c r="C753" s="2" t="s">
        <v>938</v>
      </c>
      <c r="D753" s="2" t="s">
        <v>43</v>
      </c>
      <c r="E753" s="2"/>
      <c r="F753" s="3">
        <f t="shared" si="103"/>
        <v>157763</v>
      </c>
      <c r="G753" s="3">
        <f>G754</f>
        <v>157763</v>
      </c>
      <c r="H753" s="3">
        <f>H754</f>
        <v>0</v>
      </c>
    </row>
    <row r="754" spans="1:8" ht="86.25" customHeight="1">
      <c r="A754" s="2" t="s">
        <v>18</v>
      </c>
      <c r="B754" s="4"/>
      <c r="C754" s="2" t="s">
        <v>938</v>
      </c>
      <c r="D754" s="2" t="s">
        <v>43</v>
      </c>
      <c r="E754" s="2" t="s">
        <v>15</v>
      </c>
      <c r="F754" s="3">
        <f t="shared" si="103"/>
        <v>157763</v>
      </c>
      <c r="G754" s="3">
        <v>157763</v>
      </c>
      <c r="H754" s="3"/>
    </row>
    <row r="755" spans="1:8" s="58" customFormat="1" ht="158.25" customHeight="1">
      <c r="A755" s="2" t="s">
        <v>1213</v>
      </c>
      <c r="B755" s="57"/>
      <c r="C755" s="61" t="s">
        <v>938</v>
      </c>
      <c r="D755" s="61" t="s">
        <v>1196</v>
      </c>
      <c r="E755" s="61"/>
      <c r="F755" s="62">
        <f>G755+H755</f>
        <v>7420</v>
      </c>
      <c r="G755" s="62">
        <f>G756</f>
        <v>0</v>
      </c>
      <c r="H755" s="62">
        <f>H756</f>
        <v>7420</v>
      </c>
    </row>
    <row r="756" spans="1:8" s="58" customFormat="1" ht="101.25" customHeight="1">
      <c r="A756" s="61" t="s">
        <v>18</v>
      </c>
      <c r="B756" s="57"/>
      <c r="C756" s="61" t="s">
        <v>938</v>
      </c>
      <c r="D756" s="61" t="s">
        <v>1196</v>
      </c>
      <c r="E756" s="61" t="s">
        <v>15</v>
      </c>
      <c r="F756" s="62">
        <f>G756+H756</f>
        <v>7420</v>
      </c>
      <c r="G756" s="62">
        <v>0</v>
      </c>
      <c r="H756" s="62">
        <f>2800+4620</f>
        <v>7420</v>
      </c>
    </row>
    <row r="757" spans="1:8" ht="177.75" customHeight="1">
      <c r="A757" s="5" t="s">
        <v>45</v>
      </c>
      <c r="B757" s="4"/>
      <c r="C757" s="4" t="s">
        <v>938</v>
      </c>
      <c r="D757" s="4" t="s">
        <v>49</v>
      </c>
      <c r="E757" s="4"/>
      <c r="F757" s="1">
        <f t="shared" si="103"/>
        <v>203</v>
      </c>
      <c r="G757" s="1">
        <f>G758</f>
        <v>203</v>
      </c>
      <c r="H757" s="1">
        <f>H758</f>
        <v>0</v>
      </c>
    </row>
    <row r="758" spans="1:8" ht="129.75" customHeight="1">
      <c r="A758" s="18" t="s">
        <v>46</v>
      </c>
      <c r="B758" s="4"/>
      <c r="C758" s="2" t="s">
        <v>938</v>
      </c>
      <c r="D758" s="2" t="s">
        <v>50</v>
      </c>
      <c r="E758" s="2"/>
      <c r="F758" s="3">
        <f t="shared" si="103"/>
        <v>203</v>
      </c>
      <c r="G758" s="3">
        <f>G759</f>
        <v>203</v>
      </c>
      <c r="H758" s="3">
        <f>H759</f>
        <v>0</v>
      </c>
    </row>
    <row r="759" spans="1:8" ht="48" customHeight="1">
      <c r="A759" s="7" t="s">
        <v>26</v>
      </c>
      <c r="B759" s="4"/>
      <c r="C759" s="2" t="s">
        <v>938</v>
      </c>
      <c r="D759" s="2" t="s">
        <v>50</v>
      </c>
      <c r="E759" s="2" t="s">
        <v>27</v>
      </c>
      <c r="F759" s="3">
        <f t="shared" si="103"/>
        <v>203</v>
      </c>
      <c r="G759" s="3">
        <v>203</v>
      </c>
      <c r="H759" s="3"/>
    </row>
    <row r="760" spans="1:8" ht="34.5" customHeight="1">
      <c r="A760" s="4" t="s">
        <v>28</v>
      </c>
      <c r="B760" s="4"/>
      <c r="C760" s="4" t="s">
        <v>29</v>
      </c>
      <c r="D760" s="4"/>
      <c r="E760" s="4"/>
      <c r="F760" s="1">
        <f t="shared" si="103"/>
        <v>347219</v>
      </c>
      <c r="G760" s="1">
        <f>G761+G850</f>
        <v>315952</v>
      </c>
      <c r="H760" s="1">
        <f>H761+H850</f>
        <v>31267</v>
      </c>
    </row>
    <row r="761" spans="1:8" ht="18.75" customHeight="1">
      <c r="A761" s="4" t="s">
        <v>30</v>
      </c>
      <c r="B761" s="4"/>
      <c r="C761" s="4" t="s">
        <v>3</v>
      </c>
      <c r="D761" s="4"/>
      <c r="E761" s="4"/>
      <c r="F761" s="1">
        <f>G761+H761</f>
        <v>298228</v>
      </c>
      <c r="G761" s="1">
        <f>G767+G762</f>
        <v>271961</v>
      </c>
      <c r="H761" s="1">
        <f>H767+H762</f>
        <v>26267</v>
      </c>
    </row>
    <row r="762" spans="1:8" ht="96.75" customHeight="1">
      <c r="A762" s="9" t="s">
        <v>31</v>
      </c>
      <c r="B762" s="4"/>
      <c r="C762" s="4" t="s">
        <v>3</v>
      </c>
      <c r="D762" s="4" t="s">
        <v>56</v>
      </c>
      <c r="E762" s="4"/>
      <c r="F762" s="1">
        <f>G762+H762</f>
        <v>158</v>
      </c>
      <c r="G762" s="1">
        <f t="shared" ref="G762:H765" si="105">G763</f>
        <v>158</v>
      </c>
      <c r="H762" s="1">
        <f t="shared" si="105"/>
        <v>0</v>
      </c>
    </row>
    <row r="763" spans="1:8" ht="64.5" customHeight="1">
      <c r="A763" s="9" t="s">
        <v>55</v>
      </c>
      <c r="B763" s="4"/>
      <c r="C763" s="4" t="s">
        <v>3</v>
      </c>
      <c r="D763" s="4" t="s">
        <v>57</v>
      </c>
      <c r="E763" s="4"/>
      <c r="F763" s="1">
        <f t="shared" ref="F763:H764" si="106">F764</f>
        <v>158</v>
      </c>
      <c r="G763" s="1">
        <f t="shared" si="106"/>
        <v>158</v>
      </c>
      <c r="H763" s="1">
        <f t="shared" si="106"/>
        <v>0</v>
      </c>
    </row>
    <row r="764" spans="1:8" ht="134.25" customHeight="1">
      <c r="A764" s="9" t="s">
        <v>58</v>
      </c>
      <c r="B764" s="4"/>
      <c r="C764" s="4" t="s">
        <v>3</v>
      </c>
      <c r="D764" s="4" t="s">
        <v>60</v>
      </c>
      <c r="E764" s="4"/>
      <c r="F764" s="1">
        <f t="shared" si="106"/>
        <v>158</v>
      </c>
      <c r="G764" s="1">
        <f t="shared" si="106"/>
        <v>158</v>
      </c>
      <c r="H764" s="1">
        <f t="shared" si="106"/>
        <v>0</v>
      </c>
    </row>
    <row r="765" spans="1:8" ht="21.75" customHeight="1">
      <c r="A765" s="2" t="s">
        <v>59</v>
      </c>
      <c r="B765" s="2"/>
      <c r="C765" s="2" t="s">
        <v>3</v>
      </c>
      <c r="D765" s="2" t="s">
        <v>61</v>
      </c>
      <c r="E765" s="4"/>
      <c r="F765" s="3">
        <f t="shared" ref="F765:F770" si="107">G765+H765</f>
        <v>158</v>
      </c>
      <c r="G765" s="3">
        <f t="shared" si="105"/>
        <v>158</v>
      </c>
      <c r="H765" s="3">
        <f t="shared" si="105"/>
        <v>0</v>
      </c>
    </row>
    <row r="766" spans="1:8" ht="84.75" customHeight="1">
      <c r="A766" s="2" t="s">
        <v>18</v>
      </c>
      <c r="B766" s="2"/>
      <c r="C766" s="2" t="s">
        <v>3</v>
      </c>
      <c r="D766" s="2" t="s">
        <v>61</v>
      </c>
      <c r="E766" s="2" t="s">
        <v>15</v>
      </c>
      <c r="F766" s="3">
        <f t="shared" si="107"/>
        <v>158</v>
      </c>
      <c r="G766" s="3">
        <v>158</v>
      </c>
      <c r="H766" s="3"/>
    </row>
    <row r="767" spans="1:8" ht="105" customHeight="1">
      <c r="A767" s="9" t="s">
        <v>32</v>
      </c>
      <c r="B767" s="4"/>
      <c r="C767" s="4" t="s">
        <v>3</v>
      </c>
      <c r="D767" s="4" t="s">
        <v>62</v>
      </c>
      <c r="E767" s="4"/>
      <c r="F767" s="1">
        <f t="shared" si="107"/>
        <v>298070</v>
      </c>
      <c r="G767" s="1">
        <f>G768+G790+G811+G835</f>
        <v>271803</v>
      </c>
      <c r="H767" s="1">
        <f>H768+H790+H811+H835</f>
        <v>26267</v>
      </c>
    </row>
    <row r="768" spans="1:8" ht="54.75" customHeight="1">
      <c r="A768" s="9" t="s">
        <v>63</v>
      </c>
      <c r="B768" s="4"/>
      <c r="C768" s="4" t="s">
        <v>3</v>
      </c>
      <c r="D768" s="4" t="s">
        <v>64</v>
      </c>
      <c r="E768" s="4"/>
      <c r="F768" s="1">
        <f t="shared" si="107"/>
        <v>50766</v>
      </c>
      <c r="G768" s="1">
        <f>G769+G780+G785</f>
        <v>46991</v>
      </c>
      <c r="H768" s="59">
        <f>H769+H780+H785</f>
        <v>3775</v>
      </c>
    </row>
    <row r="769" spans="1:8" ht="88.5" customHeight="1">
      <c r="A769" s="9" t="s">
        <v>871</v>
      </c>
      <c r="B769" s="4"/>
      <c r="C769" s="4" t="s">
        <v>3</v>
      </c>
      <c r="D769" s="4" t="s">
        <v>67</v>
      </c>
      <c r="E769" s="4"/>
      <c r="F769" s="1">
        <f t="shared" si="107"/>
        <v>50525</v>
      </c>
      <c r="G769" s="1">
        <f>G770+G774+G776+G778</f>
        <v>46979</v>
      </c>
      <c r="H769" s="65">
        <f>H770+H774+H776+H778</f>
        <v>3546</v>
      </c>
    </row>
    <row r="770" spans="1:8" ht="72.75" customHeight="1">
      <c r="A770" s="18" t="s">
        <v>65</v>
      </c>
      <c r="B770" s="4"/>
      <c r="C770" s="2" t="s">
        <v>3</v>
      </c>
      <c r="D770" s="2" t="s">
        <v>68</v>
      </c>
      <c r="E770" s="2"/>
      <c r="F770" s="3">
        <f t="shared" si="107"/>
        <v>44675</v>
      </c>
      <c r="G770" s="3">
        <f>G771+G772+G773</f>
        <v>44675</v>
      </c>
      <c r="H770" s="3">
        <f>H771+H772+H773+H777</f>
        <v>0</v>
      </c>
    </row>
    <row r="771" spans="1:8" ht="167.25" customHeight="1">
      <c r="A771" s="8" t="s">
        <v>20</v>
      </c>
      <c r="B771" s="4"/>
      <c r="C771" s="2" t="s">
        <v>3</v>
      </c>
      <c r="D771" s="2" t="s">
        <v>68</v>
      </c>
      <c r="E771" s="2" t="s">
        <v>13</v>
      </c>
      <c r="F771" s="3">
        <f t="shared" ref="F771:F784" si="108">G771+H771</f>
        <v>40177</v>
      </c>
      <c r="G771" s="3">
        <f>40753-576</f>
        <v>40177</v>
      </c>
      <c r="H771" s="3"/>
    </row>
    <row r="772" spans="1:8" ht="81" customHeight="1">
      <c r="A772" s="2" t="s">
        <v>21</v>
      </c>
      <c r="B772" s="4"/>
      <c r="C772" s="2" t="s">
        <v>3</v>
      </c>
      <c r="D772" s="2" t="s">
        <v>68</v>
      </c>
      <c r="E772" s="2" t="s">
        <v>14</v>
      </c>
      <c r="F772" s="3">
        <f t="shared" si="108"/>
        <v>3886</v>
      </c>
      <c r="G772" s="3">
        <f>3897-7-4</f>
        <v>3886</v>
      </c>
      <c r="H772" s="3"/>
    </row>
    <row r="773" spans="1:8" ht="41.25" customHeight="1">
      <c r="A773" s="2" t="s">
        <v>17</v>
      </c>
      <c r="B773" s="4"/>
      <c r="C773" s="2" t="s">
        <v>3</v>
      </c>
      <c r="D773" s="2" t="s">
        <v>68</v>
      </c>
      <c r="E773" s="2" t="s">
        <v>16</v>
      </c>
      <c r="F773" s="3">
        <f t="shared" si="108"/>
        <v>612</v>
      </c>
      <c r="G773" s="3">
        <f>608+4</f>
        <v>612</v>
      </c>
      <c r="H773" s="3"/>
    </row>
    <row r="774" spans="1:8" ht="60.75" customHeight="1">
      <c r="A774" s="2" t="s">
        <v>942</v>
      </c>
      <c r="B774" s="4"/>
      <c r="C774" s="2" t="s">
        <v>3</v>
      </c>
      <c r="D774" s="2" t="s">
        <v>941</v>
      </c>
      <c r="E774" s="2"/>
      <c r="F774" s="3">
        <f t="shared" si="108"/>
        <v>2925</v>
      </c>
      <c r="G774" s="3">
        <f>G775</f>
        <v>0</v>
      </c>
      <c r="H774" s="3">
        <f>H775</f>
        <v>2925</v>
      </c>
    </row>
    <row r="775" spans="1:8" ht="159.75" customHeight="1">
      <c r="A775" s="8" t="s">
        <v>20</v>
      </c>
      <c r="B775" s="4"/>
      <c r="C775" s="2" t="s">
        <v>3</v>
      </c>
      <c r="D775" s="2" t="s">
        <v>941</v>
      </c>
      <c r="E775" s="2" t="s">
        <v>13</v>
      </c>
      <c r="F775" s="3">
        <f t="shared" si="108"/>
        <v>2925</v>
      </c>
      <c r="G775" s="3"/>
      <c r="H775" s="3">
        <f>1728+576+621</f>
        <v>2925</v>
      </c>
    </row>
    <row r="776" spans="1:8" ht="63" customHeight="1">
      <c r="A776" s="8" t="s">
        <v>942</v>
      </c>
      <c r="B776" s="4"/>
      <c r="C776" s="2" t="s">
        <v>3</v>
      </c>
      <c r="D776" s="2" t="s">
        <v>1005</v>
      </c>
      <c r="E776" s="2"/>
      <c r="F776" s="3">
        <f t="shared" ref="F776:F782" si="109">G776+H776</f>
        <v>2304</v>
      </c>
      <c r="G776" s="3">
        <f>G777</f>
        <v>2304</v>
      </c>
      <c r="H776" s="3">
        <f>H777</f>
        <v>0</v>
      </c>
    </row>
    <row r="777" spans="1:8" ht="172.5" customHeight="1">
      <c r="A777" s="8" t="s">
        <v>20</v>
      </c>
      <c r="B777" s="4"/>
      <c r="C777" s="2" t="s">
        <v>3</v>
      </c>
      <c r="D777" s="2" t="s">
        <v>1005</v>
      </c>
      <c r="E777" s="2" t="s">
        <v>13</v>
      </c>
      <c r="F777" s="3">
        <f t="shared" si="109"/>
        <v>2304</v>
      </c>
      <c r="G777" s="3">
        <f>1728+576</f>
        <v>2304</v>
      </c>
      <c r="H777" s="3"/>
    </row>
    <row r="778" spans="1:8" s="58" customFormat="1" ht="160.5" customHeight="1">
      <c r="A778" s="2" t="s">
        <v>1213</v>
      </c>
      <c r="B778" s="57"/>
      <c r="C778" s="61" t="s">
        <v>3</v>
      </c>
      <c r="D778" s="61" t="s">
        <v>1197</v>
      </c>
      <c r="E778" s="61"/>
      <c r="F778" s="62">
        <f t="shared" si="109"/>
        <v>621</v>
      </c>
      <c r="G778" s="62">
        <f>G779</f>
        <v>0</v>
      </c>
      <c r="H778" s="62">
        <f>H779</f>
        <v>621</v>
      </c>
    </row>
    <row r="779" spans="1:8" s="58" customFormat="1" ht="178.5" customHeight="1">
      <c r="A779" s="52" t="s">
        <v>20</v>
      </c>
      <c r="B779" s="57"/>
      <c r="C779" s="61" t="s">
        <v>3</v>
      </c>
      <c r="D779" s="61" t="s">
        <v>1197</v>
      </c>
      <c r="E779" s="61" t="s">
        <v>13</v>
      </c>
      <c r="F779" s="62">
        <f t="shared" si="109"/>
        <v>621</v>
      </c>
      <c r="G779" s="62"/>
      <c r="H779" s="62">
        <v>621</v>
      </c>
    </row>
    <row r="780" spans="1:8" ht="69.75" customHeight="1">
      <c r="A780" s="9" t="s">
        <v>1010</v>
      </c>
      <c r="B780" s="4"/>
      <c r="C780" s="4" t="s">
        <v>3</v>
      </c>
      <c r="D780" s="4" t="s">
        <v>1006</v>
      </c>
      <c r="E780" s="4"/>
      <c r="F780" s="1">
        <f t="shared" si="109"/>
        <v>107</v>
      </c>
      <c r="G780" s="1">
        <f>G783+G781</f>
        <v>5</v>
      </c>
      <c r="H780" s="1">
        <f>H783+H781</f>
        <v>102</v>
      </c>
    </row>
    <row r="781" spans="1:8" ht="132" customHeight="1">
      <c r="A781" s="66" t="s">
        <v>1175</v>
      </c>
      <c r="B781" s="4"/>
      <c r="C781" s="2" t="s">
        <v>3</v>
      </c>
      <c r="D781" s="2" t="s">
        <v>1030</v>
      </c>
      <c r="E781" s="4"/>
      <c r="F781" s="3">
        <f t="shared" si="109"/>
        <v>5</v>
      </c>
      <c r="G781" s="3">
        <f>G782</f>
        <v>5</v>
      </c>
      <c r="H781" s="3">
        <f>H782</f>
        <v>0</v>
      </c>
    </row>
    <row r="782" spans="1:8" ht="69.75" customHeight="1">
      <c r="A782" s="2" t="s">
        <v>21</v>
      </c>
      <c r="B782" s="4"/>
      <c r="C782" s="2" t="s">
        <v>3</v>
      </c>
      <c r="D782" s="2" t="s">
        <v>1030</v>
      </c>
      <c r="E782" s="2" t="s">
        <v>14</v>
      </c>
      <c r="F782" s="3">
        <f t="shared" si="109"/>
        <v>5</v>
      </c>
      <c r="G782" s="3">
        <v>5</v>
      </c>
      <c r="H782" s="3"/>
    </row>
    <row r="783" spans="1:8" ht="129" customHeight="1">
      <c r="A783" s="67" t="s">
        <v>1175</v>
      </c>
      <c r="B783" s="4"/>
      <c r="C783" s="2" t="s">
        <v>3</v>
      </c>
      <c r="D783" s="2" t="s">
        <v>1007</v>
      </c>
      <c r="E783" s="4"/>
      <c r="F783" s="3">
        <f t="shared" si="108"/>
        <v>102</v>
      </c>
      <c r="G783" s="3">
        <f>G784</f>
        <v>0</v>
      </c>
      <c r="H783" s="3">
        <f>H784</f>
        <v>102</v>
      </c>
    </row>
    <row r="784" spans="1:8" ht="63.75" customHeight="1">
      <c r="A784" s="2" t="s">
        <v>21</v>
      </c>
      <c r="B784" s="4"/>
      <c r="C784" s="2" t="s">
        <v>3</v>
      </c>
      <c r="D784" s="2" t="s">
        <v>1007</v>
      </c>
      <c r="E784" s="2" t="s">
        <v>14</v>
      </c>
      <c r="F784" s="3">
        <f t="shared" si="108"/>
        <v>102</v>
      </c>
      <c r="G784" s="3"/>
      <c r="H784" s="3">
        <v>102</v>
      </c>
    </row>
    <row r="785" spans="1:8" ht="96.75" customHeight="1">
      <c r="A785" s="63" t="s">
        <v>1217</v>
      </c>
      <c r="B785" s="4"/>
      <c r="C785" s="46" t="s">
        <v>3</v>
      </c>
      <c r="D785" s="46" t="s">
        <v>1165</v>
      </c>
      <c r="E785" s="46"/>
      <c r="F785" s="50">
        <f>G785+H785</f>
        <v>134</v>
      </c>
      <c r="G785" s="50">
        <f>G786+G788</f>
        <v>7</v>
      </c>
      <c r="H785" s="50">
        <f>H786+H788</f>
        <v>127</v>
      </c>
    </row>
    <row r="786" spans="1:8" ht="106.5" customHeight="1">
      <c r="A786" s="44" t="s">
        <v>1164</v>
      </c>
      <c r="B786" s="4"/>
      <c r="C786" s="45" t="s">
        <v>3</v>
      </c>
      <c r="D786" s="45" t="s">
        <v>1166</v>
      </c>
      <c r="E786" s="45"/>
      <c r="F786" s="48">
        <f t="shared" ref="F786:F789" si="110">G786+H786</f>
        <v>7</v>
      </c>
      <c r="G786" s="3">
        <f>G787</f>
        <v>7</v>
      </c>
      <c r="H786" s="48">
        <f>H787</f>
        <v>0</v>
      </c>
    </row>
    <row r="787" spans="1:8" ht="63.75" customHeight="1">
      <c r="A787" s="44" t="s">
        <v>21</v>
      </c>
      <c r="B787" s="4"/>
      <c r="C787" s="45" t="s">
        <v>3</v>
      </c>
      <c r="D787" s="45" t="s">
        <v>1166</v>
      </c>
      <c r="E787" s="45" t="s">
        <v>14</v>
      </c>
      <c r="F787" s="48">
        <f t="shared" si="110"/>
        <v>7</v>
      </c>
      <c r="G787" s="3">
        <v>7</v>
      </c>
      <c r="H787" s="3"/>
    </row>
    <row r="788" spans="1:8" ht="98.25" customHeight="1">
      <c r="A788" s="44" t="s">
        <v>1164</v>
      </c>
      <c r="B788" s="4"/>
      <c r="C788" s="45" t="s">
        <v>3</v>
      </c>
      <c r="D788" s="45" t="s">
        <v>1167</v>
      </c>
      <c r="E788" s="45"/>
      <c r="F788" s="48">
        <f t="shared" si="110"/>
        <v>127</v>
      </c>
      <c r="G788" s="3">
        <f>G789</f>
        <v>0</v>
      </c>
      <c r="H788" s="48">
        <f>H789</f>
        <v>127</v>
      </c>
    </row>
    <row r="789" spans="1:8" ht="63.75" customHeight="1">
      <c r="A789" s="44" t="s">
        <v>21</v>
      </c>
      <c r="B789" s="4"/>
      <c r="C789" s="45" t="s">
        <v>3</v>
      </c>
      <c r="D789" s="45" t="s">
        <v>1167</v>
      </c>
      <c r="E789" s="45" t="s">
        <v>14</v>
      </c>
      <c r="F789" s="48">
        <f t="shared" si="110"/>
        <v>127</v>
      </c>
      <c r="G789" s="3"/>
      <c r="H789" s="3">
        <v>127</v>
      </c>
    </row>
    <row r="790" spans="1:8" ht="45.75" customHeight="1">
      <c r="A790" s="9" t="s">
        <v>71</v>
      </c>
      <c r="B790" s="4"/>
      <c r="C790" s="4" t="s">
        <v>3</v>
      </c>
      <c r="D790" s="4" t="s">
        <v>72</v>
      </c>
      <c r="E790" s="4"/>
      <c r="F790" s="1">
        <f t="shared" ref="F790:F811" si="111">G790+H790</f>
        <v>37833</v>
      </c>
      <c r="G790" s="1">
        <f>G791+G806</f>
        <v>34958</v>
      </c>
      <c r="H790" s="59">
        <f>H791+H806</f>
        <v>2875</v>
      </c>
    </row>
    <row r="791" spans="1:8" ht="78.75" customHeight="1">
      <c r="A791" s="5" t="s">
        <v>870</v>
      </c>
      <c r="B791" s="4"/>
      <c r="C791" s="4" t="s">
        <v>3</v>
      </c>
      <c r="D791" s="4" t="s">
        <v>73</v>
      </c>
      <c r="E791" s="4"/>
      <c r="F791" s="1">
        <f t="shared" si="111"/>
        <v>37766</v>
      </c>
      <c r="G791" s="1">
        <f>G792+G797+G800+G803</f>
        <v>34955</v>
      </c>
      <c r="H791" s="65">
        <f>H792+H797+H800+H803</f>
        <v>2811</v>
      </c>
    </row>
    <row r="792" spans="1:8" ht="72.75" customHeight="1">
      <c r="A792" s="18" t="s">
        <v>42</v>
      </c>
      <c r="B792" s="4"/>
      <c r="C792" s="2" t="s">
        <v>3</v>
      </c>
      <c r="D792" s="2" t="s">
        <v>74</v>
      </c>
      <c r="E792" s="2"/>
      <c r="F792" s="3">
        <f t="shared" si="111"/>
        <v>33128</v>
      </c>
      <c r="G792" s="3">
        <f>G793+G794+G795+G796</f>
        <v>33128</v>
      </c>
      <c r="H792" s="3">
        <f>H793+H794+H795+H796</f>
        <v>0</v>
      </c>
    </row>
    <row r="793" spans="1:8" ht="156.75" customHeight="1">
      <c r="A793" s="8" t="s">
        <v>20</v>
      </c>
      <c r="B793" s="4"/>
      <c r="C793" s="2" t="s">
        <v>3</v>
      </c>
      <c r="D793" s="2" t="s">
        <v>74</v>
      </c>
      <c r="E793" s="2" t="s">
        <v>13</v>
      </c>
      <c r="F793" s="3">
        <f t="shared" si="111"/>
        <v>15899</v>
      </c>
      <c r="G793" s="3">
        <f>16131-229-3</f>
        <v>15899</v>
      </c>
      <c r="H793" s="3"/>
    </row>
    <row r="794" spans="1:8" ht="66" customHeight="1">
      <c r="A794" s="2" t="s">
        <v>21</v>
      </c>
      <c r="B794" s="4"/>
      <c r="C794" s="2" t="s">
        <v>3</v>
      </c>
      <c r="D794" s="2" t="s">
        <v>74</v>
      </c>
      <c r="E794" s="2" t="s">
        <v>14</v>
      </c>
      <c r="F794" s="3">
        <f t="shared" si="111"/>
        <v>2394</v>
      </c>
      <c r="G794" s="3">
        <v>2394</v>
      </c>
      <c r="H794" s="3"/>
    </row>
    <row r="795" spans="1:8" ht="84.75" customHeight="1">
      <c r="A795" s="2" t="s">
        <v>18</v>
      </c>
      <c r="B795" s="4"/>
      <c r="C795" s="2" t="s">
        <v>3</v>
      </c>
      <c r="D795" s="2" t="s">
        <v>74</v>
      </c>
      <c r="E795" s="2" t="s">
        <v>15</v>
      </c>
      <c r="F795" s="3">
        <f t="shared" si="111"/>
        <v>14647</v>
      </c>
      <c r="G795" s="3">
        <f>14790+85-228</f>
        <v>14647</v>
      </c>
      <c r="H795" s="3"/>
    </row>
    <row r="796" spans="1:8" ht="33" customHeight="1">
      <c r="A796" s="2" t="s">
        <v>17</v>
      </c>
      <c r="B796" s="4"/>
      <c r="C796" s="2" t="s">
        <v>3</v>
      </c>
      <c r="D796" s="2" t="s">
        <v>74</v>
      </c>
      <c r="E796" s="2" t="s">
        <v>16</v>
      </c>
      <c r="F796" s="3">
        <f t="shared" si="111"/>
        <v>188</v>
      </c>
      <c r="G796" s="3">
        <v>188</v>
      </c>
      <c r="H796" s="3"/>
    </row>
    <row r="797" spans="1:8" ht="57" customHeight="1">
      <c r="A797" s="2" t="s">
        <v>942</v>
      </c>
      <c r="B797" s="4"/>
      <c r="C797" s="2" t="s">
        <v>3</v>
      </c>
      <c r="D797" s="2" t="s">
        <v>943</v>
      </c>
      <c r="E797" s="2"/>
      <c r="F797" s="3">
        <f t="shared" ref="F797:F802" si="112">G797+H797</f>
        <v>2319</v>
      </c>
      <c r="G797" s="3">
        <f>G798+G799</f>
        <v>0</v>
      </c>
      <c r="H797" s="3">
        <f>H798+H799</f>
        <v>2319</v>
      </c>
    </row>
    <row r="798" spans="1:8" ht="164.25" customHeight="1">
      <c r="A798" s="8" t="s">
        <v>20</v>
      </c>
      <c r="B798" s="4"/>
      <c r="C798" s="2" t="s">
        <v>3</v>
      </c>
      <c r="D798" s="2" t="s">
        <v>943</v>
      </c>
      <c r="E798" s="2" t="s">
        <v>13</v>
      </c>
      <c r="F798" s="3">
        <f t="shared" si="112"/>
        <v>1160</v>
      </c>
      <c r="G798" s="3"/>
      <c r="H798" s="3">
        <f>685+229+246</f>
        <v>1160</v>
      </c>
    </row>
    <row r="799" spans="1:8" ht="78.75" customHeight="1">
      <c r="A799" s="2" t="s">
        <v>18</v>
      </c>
      <c r="B799" s="4"/>
      <c r="C799" s="2" t="s">
        <v>3</v>
      </c>
      <c r="D799" s="2" t="s">
        <v>943</v>
      </c>
      <c r="E799" s="2" t="s">
        <v>15</v>
      </c>
      <c r="F799" s="3">
        <f t="shared" si="112"/>
        <v>1159</v>
      </c>
      <c r="G799" s="3"/>
      <c r="H799" s="3">
        <f>685+228+246</f>
        <v>1159</v>
      </c>
    </row>
    <row r="800" spans="1:8" ht="65.25" customHeight="1">
      <c r="A800" s="2" t="s">
        <v>942</v>
      </c>
      <c r="B800" s="4"/>
      <c r="C800" s="2" t="s">
        <v>3</v>
      </c>
      <c r="D800" s="2" t="s">
        <v>1008</v>
      </c>
      <c r="E800" s="2"/>
      <c r="F800" s="3">
        <f t="shared" si="112"/>
        <v>1827</v>
      </c>
      <c r="G800" s="3">
        <f>G801+G802</f>
        <v>1827</v>
      </c>
      <c r="H800" s="3">
        <f>H801+H802</f>
        <v>0</v>
      </c>
    </row>
    <row r="801" spans="1:8" ht="157.5" customHeight="1">
      <c r="A801" s="8" t="s">
        <v>20</v>
      </c>
      <c r="B801" s="4"/>
      <c r="C801" s="2" t="s">
        <v>3</v>
      </c>
      <c r="D801" s="2" t="s">
        <v>1008</v>
      </c>
      <c r="E801" s="2" t="s">
        <v>13</v>
      </c>
      <c r="F801" s="3">
        <f t="shared" si="112"/>
        <v>914</v>
      </c>
      <c r="G801" s="3">
        <f>685+229</f>
        <v>914</v>
      </c>
      <c r="H801" s="3"/>
    </row>
    <row r="802" spans="1:8" ht="78.75" customHeight="1">
      <c r="A802" s="2" t="s">
        <v>18</v>
      </c>
      <c r="B802" s="4"/>
      <c r="C802" s="2" t="s">
        <v>3</v>
      </c>
      <c r="D802" s="2" t="s">
        <v>1008</v>
      </c>
      <c r="E802" s="2" t="s">
        <v>15</v>
      </c>
      <c r="F802" s="3">
        <f t="shared" si="112"/>
        <v>913</v>
      </c>
      <c r="G802" s="3">
        <f>685+228</f>
        <v>913</v>
      </c>
      <c r="H802" s="3"/>
    </row>
    <row r="803" spans="1:8" s="58" customFormat="1" ht="164.25" customHeight="1">
      <c r="A803" s="2" t="s">
        <v>1213</v>
      </c>
      <c r="B803" s="57"/>
      <c r="C803" s="61" t="s">
        <v>3</v>
      </c>
      <c r="D803" s="61" t="s">
        <v>1199</v>
      </c>
      <c r="E803" s="61"/>
      <c r="F803" s="62">
        <f>G803+H803</f>
        <v>492</v>
      </c>
      <c r="G803" s="62">
        <f>G804+G805</f>
        <v>0</v>
      </c>
      <c r="H803" s="62">
        <f>H804+H805</f>
        <v>492</v>
      </c>
    </row>
    <row r="804" spans="1:8" s="58" customFormat="1" ht="180.75" customHeight="1">
      <c r="A804" s="52" t="s">
        <v>20</v>
      </c>
      <c r="B804" s="57"/>
      <c r="C804" s="61" t="s">
        <v>3</v>
      </c>
      <c r="D804" s="61" t="s">
        <v>1199</v>
      </c>
      <c r="E804" s="61" t="s">
        <v>13</v>
      </c>
      <c r="F804" s="62">
        <f>G804+H804</f>
        <v>246</v>
      </c>
      <c r="G804" s="62"/>
      <c r="H804" s="62">
        <v>246</v>
      </c>
    </row>
    <row r="805" spans="1:8" s="58" customFormat="1" ht="78.75" customHeight="1">
      <c r="A805" s="61" t="s">
        <v>18</v>
      </c>
      <c r="B805" s="57"/>
      <c r="C805" s="61" t="s">
        <v>3</v>
      </c>
      <c r="D805" s="61" t="s">
        <v>1199</v>
      </c>
      <c r="E805" s="61" t="s">
        <v>15</v>
      </c>
      <c r="F805" s="62">
        <f>G805+H805</f>
        <v>246</v>
      </c>
      <c r="G805" s="62"/>
      <c r="H805" s="62">
        <v>246</v>
      </c>
    </row>
    <row r="806" spans="1:8" s="49" customFormat="1" ht="72" customHeight="1">
      <c r="A806" s="63" t="s">
        <v>1216</v>
      </c>
      <c r="B806" s="47"/>
      <c r="C806" s="55" t="s">
        <v>3</v>
      </c>
      <c r="D806" s="55" t="s">
        <v>1169</v>
      </c>
      <c r="E806" s="55"/>
      <c r="F806" s="56">
        <v>67</v>
      </c>
      <c r="G806" s="56">
        <v>3</v>
      </c>
      <c r="H806" s="56">
        <v>64</v>
      </c>
    </row>
    <row r="807" spans="1:8" s="49" customFormat="1" ht="130.5" customHeight="1">
      <c r="A807" s="51" t="s">
        <v>1168</v>
      </c>
      <c r="B807" s="47"/>
      <c r="C807" s="53" t="s">
        <v>3</v>
      </c>
      <c r="D807" s="53" t="s">
        <v>1170</v>
      </c>
      <c r="E807" s="53"/>
      <c r="F807" s="54">
        <v>3</v>
      </c>
      <c r="G807" s="54">
        <v>3</v>
      </c>
      <c r="H807" s="54">
        <v>0</v>
      </c>
    </row>
    <row r="808" spans="1:8" s="49" customFormat="1" ht="181.5" customHeight="1">
      <c r="A808" s="52" t="s">
        <v>20</v>
      </c>
      <c r="B808" s="47"/>
      <c r="C808" s="53" t="s">
        <v>3</v>
      </c>
      <c r="D808" s="53" t="s">
        <v>1170</v>
      </c>
      <c r="E808" s="53" t="s">
        <v>13</v>
      </c>
      <c r="F808" s="54">
        <v>3</v>
      </c>
      <c r="G808" s="54">
        <v>3</v>
      </c>
      <c r="H808" s="54">
        <v>0</v>
      </c>
    </row>
    <row r="809" spans="1:8" s="49" customFormat="1" ht="133.5" customHeight="1">
      <c r="A809" s="51" t="s">
        <v>1168</v>
      </c>
      <c r="B809" s="47"/>
      <c r="C809" s="53" t="s">
        <v>3</v>
      </c>
      <c r="D809" s="53" t="s">
        <v>1171</v>
      </c>
      <c r="E809" s="53"/>
      <c r="F809" s="54">
        <v>64</v>
      </c>
      <c r="G809" s="54">
        <v>0</v>
      </c>
      <c r="H809" s="54">
        <v>64</v>
      </c>
    </row>
    <row r="810" spans="1:8" s="49" customFormat="1" ht="171" customHeight="1">
      <c r="A810" s="52" t="s">
        <v>20</v>
      </c>
      <c r="B810" s="47"/>
      <c r="C810" s="53" t="s">
        <v>3</v>
      </c>
      <c r="D810" s="53" t="s">
        <v>1171</v>
      </c>
      <c r="E810" s="53" t="s">
        <v>13</v>
      </c>
      <c r="F810" s="54">
        <v>64</v>
      </c>
      <c r="G810" s="54">
        <v>0</v>
      </c>
      <c r="H810" s="54">
        <v>64</v>
      </c>
    </row>
    <row r="811" spans="1:8" ht="52.5" customHeight="1">
      <c r="A811" s="9" t="s">
        <v>99</v>
      </c>
      <c r="B811" s="4"/>
      <c r="C811" s="4" t="s">
        <v>3</v>
      </c>
      <c r="D811" s="4" t="s">
        <v>77</v>
      </c>
      <c r="E811" s="4"/>
      <c r="F811" s="1">
        <f t="shared" si="111"/>
        <v>160897</v>
      </c>
      <c r="G811" s="1">
        <f>G812+G827+G830</f>
        <v>149635</v>
      </c>
      <c r="H811" s="65">
        <f>H812+H827+H830</f>
        <v>11262</v>
      </c>
    </row>
    <row r="812" spans="1:8" ht="120" customHeight="1">
      <c r="A812" s="5" t="s">
        <v>78</v>
      </c>
      <c r="B812" s="4"/>
      <c r="C812" s="4" t="s">
        <v>3</v>
      </c>
      <c r="D812" s="4" t="s">
        <v>80</v>
      </c>
      <c r="E812" s="4"/>
      <c r="F812" s="1">
        <f t="shared" ref="F812:F856" si="113">G812+H812</f>
        <v>159963</v>
      </c>
      <c r="G812" s="1">
        <f>G813+G818+G821+G824</f>
        <v>148828</v>
      </c>
      <c r="H812" s="65">
        <f>H813+H818+H821+H824</f>
        <v>11135</v>
      </c>
    </row>
    <row r="813" spans="1:8" ht="77.25" customHeight="1">
      <c r="A813" s="18" t="s">
        <v>42</v>
      </c>
      <c r="B813" s="4"/>
      <c r="C813" s="2" t="s">
        <v>3</v>
      </c>
      <c r="D813" s="2" t="s">
        <v>81</v>
      </c>
      <c r="E813" s="2"/>
      <c r="F813" s="3">
        <f t="shared" si="113"/>
        <v>141591</v>
      </c>
      <c r="G813" s="3">
        <f>G814+G815+G816+G817</f>
        <v>141591</v>
      </c>
      <c r="H813" s="3">
        <f>H814+H815+H816+H817</f>
        <v>0</v>
      </c>
    </row>
    <row r="814" spans="1:8" ht="168" customHeight="1">
      <c r="A814" s="8" t="s">
        <v>20</v>
      </c>
      <c r="B814" s="4"/>
      <c r="C814" s="2" t="s">
        <v>3</v>
      </c>
      <c r="D814" s="2" t="s">
        <v>81</v>
      </c>
      <c r="E814" s="2" t="s">
        <v>13</v>
      </c>
      <c r="F814" s="3">
        <f t="shared" si="113"/>
        <v>32470</v>
      </c>
      <c r="G814" s="3">
        <f>32874-404</f>
        <v>32470</v>
      </c>
      <c r="H814" s="3"/>
    </row>
    <row r="815" spans="1:8" ht="60.75" customHeight="1">
      <c r="A815" s="2" t="s">
        <v>21</v>
      </c>
      <c r="B815" s="4"/>
      <c r="C815" s="2" t="s">
        <v>3</v>
      </c>
      <c r="D815" s="2" t="s">
        <v>81</v>
      </c>
      <c r="E815" s="2" t="s">
        <v>14</v>
      </c>
      <c r="F815" s="3">
        <f t="shared" si="113"/>
        <v>7700</v>
      </c>
      <c r="G815" s="3">
        <f>7692-5-7+20</f>
        <v>7700</v>
      </c>
      <c r="H815" s="3"/>
    </row>
    <row r="816" spans="1:8" ht="83.25" customHeight="1">
      <c r="A816" s="2" t="s">
        <v>18</v>
      </c>
      <c r="B816" s="4"/>
      <c r="C816" s="2" t="s">
        <v>3</v>
      </c>
      <c r="D816" s="2" t="s">
        <v>81</v>
      </c>
      <c r="E816" s="2" t="s">
        <v>15</v>
      </c>
      <c r="F816" s="3">
        <f t="shared" si="113"/>
        <v>99419</v>
      </c>
      <c r="G816" s="3">
        <f>100692-1406+133</f>
        <v>99419</v>
      </c>
      <c r="H816" s="3"/>
    </row>
    <row r="817" spans="1:8" ht="41.25" customHeight="1">
      <c r="A817" s="2" t="s">
        <v>17</v>
      </c>
      <c r="B817" s="4"/>
      <c r="C817" s="2" t="s">
        <v>3</v>
      </c>
      <c r="D817" s="2" t="s">
        <v>81</v>
      </c>
      <c r="E817" s="2" t="s">
        <v>16</v>
      </c>
      <c r="F817" s="3">
        <f t="shared" si="113"/>
        <v>2002</v>
      </c>
      <c r="G817" s="3">
        <f>1997+5</f>
        <v>2002</v>
      </c>
      <c r="H817" s="3"/>
    </row>
    <row r="818" spans="1:8" ht="66.75" customHeight="1">
      <c r="A818" s="2" t="s">
        <v>942</v>
      </c>
      <c r="B818" s="4"/>
      <c r="C818" s="2" t="s">
        <v>3</v>
      </c>
      <c r="D818" s="2" t="s">
        <v>944</v>
      </c>
      <c r="E818" s="2"/>
      <c r="F818" s="3">
        <f t="shared" si="113"/>
        <v>9186</v>
      </c>
      <c r="G818" s="3">
        <f>G819+G820</f>
        <v>0</v>
      </c>
      <c r="H818" s="3">
        <f>H819+H820</f>
        <v>9186</v>
      </c>
    </row>
    <row r="819" spans="1:8" ht="166.5" customHeight="1">
      <c r="A819" s="8" t="s">
        <v>20</v>
      </c>
      <c r="B819" s="4"/>
      <c r="C819" s="2" t="s">
        <v>3</v>
      </c>
      <c r="D819" s="2" t="s">
        <v>944</v>
      </c>
      <c r="E819" s="2" t="s">
        <v>13</v>
      </c>
      <c r="F819" s="3">
        <f t="shared" si="113"/>
        <v>2049</v>
      </c>
      <c r="G819" s="3"/>
      <c r="H819" s="3">
        <f>1210+404+435</f>
        <v>2049</v>
      </c>
    </row>
    <row r="820" spans="1:8" ht="77.25" customHeight="1">
      <c r="A820" s="2" t="s">
        <v>18</v>
      </c>
      <c r="B820" s="4"/>
      <c r="C820" s="2" t="s">
        <v>3</v>
      </c>
      <c r="D820" s="2" t="s">
        <v>944</v>
      </c>
      <c r="E820" s="2" t="s">
        <v>15</v>
      </c>
      <c r="F820" s="3">
        <f t="shared" si="113"/>
        <v>7137</v>
      </c>
      <c r="G820" s="3">
        <v>0</v>
      </c>
      <c r="H820" s="3">
        <f>4217+1406+1514</f>
        <v>7137</v>
      </c>
    </row>
    <row r="821" spans="1:8" ht="58.5" customHeight="1">
      <c r="A821" s="2" t="s">
        <v>942</v>
      </c>
      <c r="B821" s="4"/>
      <c r="C821" s="2" t="s">
        <v>3</v>
      </c>
      <c r="D821" s="2" t="s">
        <v>1009</v>
      </c>
      <c r="E821" s="2"/>
      <c r="F821" s="3">
        <f t="shared" si="113"/>
        <v>7237</v>
      </c>
      <c r="G821" s="3">
        <f>G822+G823</f>
        <v>7237</v>
      </c>
      <c r="H821" s="3">
        <f>H822+H823</f>
        <v>0</v>
      </c>
    </row>
    <row r="822" spans="1:8" ht="171" customHeight="1">
      <c r="A822" s="8" t="s">
        <v>20</v>
      </c>
      <c r="B822" s="4"/>
      <c r="C822" s="2" t="s">
        <v>3</v>
      </c>
      <c r="D822" s="2" t="s">
        <v>1009</v>
      </c>
      <c r="E822" s="2" t="s">
        <v>13</v>
      </c>
      <c r="F822" s="3">
        <f t="shared" si="113"/>
        <v>1614</v>
      </c>
      <c r="G822" s="3">
        <f>1210+404</f>
        <v>1614</v>
      </c>
      <c r="H822" s="3">
        <v>0</v>
      </c>
    </row>
    <row r="823" spans="1:8" ht="77.25" customHeight="1">
      <c r="A823" s="2" t="s">
        <v>18</v>
      </c>
      <c r="B823" s="4"/>
      <c r="C823" s="2" t="s">
        <v>3</v>
      </c>
      <c r="D823" s="2" t="s">
        <v>1009</v>
      </c>
      <c r="E823" s="2" t="s">
        <v>15</v>
      </c>
      <c r="F823" s="3">
        <f t="shared" si="113"/>
        <v>5623</v>
      </c>
      <c r="G823" s="3">
        <f>4217+1406</f>
        <v>5623</v>
      </c>
      <c r="H823" s="3">
        <v>0</v>
      </c>
    </row>
    <row r="824" spans="1:8" s="58" customFormat="1" ht="170.25" customHeight="1">
      <c r="A824" s="2" t="s">
        <v>1213</v>
      </c>
      <c r="B824" s="57"/>
      <c r="C824" s="61" t="s">
        <v>3</v>
      </c>
      <c r="D824" s="61" t="s">
        <v>1198</v>
      </c>
      <c r="E824" s="61"/>
      <c r="F824" s="62">
        <f>G824+H824</f>
        <v>1949</v>
      </c>
      <c r="G824" s="62">
        <f>G825+G826</f>
        <v>0</v>
      </c>
      <c r="H824" s="62">
        <f>H825+H826</f>
        <v>1949</v>
      </c>
    </row>
    <row r="825" spans="1:8" s="58" customFormat="1" ht="181.5" customHeight="1">
      <c r="A825" s="52" t="s">
        <v>20</v>
      </c>
      <c r="B825" s="57"/>
      <c r="C825" s="61" t="s">
        <v>3</v>
      </c>
      <c r="D825" s="61" t="s">
        <v>1198</v>
      </c>
      <c r="E825" s="61" t="s">
        <v>13</v>
      </c>
      <c r="F825" s="62">
        <f>G825+H825</f>
        <v>435</v>
      </c>
      <c r="G825" s="62"/>
      <c r="H825" s="62">
        <v>435</v>
      </c>
    </row>
    <row r="826" spans="1:8" s="58" customFormat="1" ht="92.25" customHeight="1">
      <c r="A826" s="61" t="s">
        <v>18</v>
      </c>
      <c r="B826" s="57"/>
      <c r="C826" s="61" t="s">
        <v>3</v>
      </c>
      <c r="D826" s="61" t="s">
        <v>1198</v>
      </c>
      <c r="E826" s="61" t="s">
        <v>15</v>
      </c>
      <c r="F826" s="62">
        <f>G826+H826</f>
        <v>1514</v>
      </c>
      <c r="G826" s="62"/>
      <c r="H826" s="62">
        <v>1514</v>
      </c>
    </row>
    <row r="827" spans="1:8" ht="163.5" customHeight="1">
      <c r="A827" s="5" t="s">
        <v>872</v>
      </c>
      <c r="B827" s="4"/>
      <c r="C827" s="4" t="s">
        <v>3</v>
      </c>
      <c r="D827" s="4" t="s">
        <v>84</v>
      </c>
      <c r="E827" s="4"/>
      <c r="F827" s="1">
        <f t="shared" si="113"/>
        <v>800</v>
      </c>
      <c r="G827" s="1">
        <f>G828</f>
        <v>800</v>
      </c>
      <c r="H827" s="1">
        <f>H828</f>
        <v>0</v>
      </c>
    </row>
    <row r="828" spans="1:8" ht="26.25" customHeight="1">
      <c r="A828" s="18" t="s">
        <v>79</v>
      </c>
      <c r="B828" s="4"/>
      <c r="C828" s="2" t="s">
        <v>3</v>
      </c>
      <c r="D828" s="2" t="s">
        <v>85</v>
      </c>
      <c r="E828" s="2"/>
      <c r="F828" s="3">
        <f t="shared" si="113"/>
        <v>800</v>
      </c>
      <c r="G828" s="3">
        <f>G829</f>
        <v>800</v>
      </c>
      <c r="H828" s="3">
        <f>H829</f>
        <v>0</v>
      </c>
    </row>
    <row r="829" spans="1:8" ht="84.75" customHeight="1">
      <c r="A829" s="2" t="s">
        <v>18</v>
      </c>
      <c r="B829" s="4"/>
      <c r="C829" s="2" t="s">
        <v>3</v>
      </c>
      <c r="D829" s="2" t="s">
        <v>85</v>
      </c>
      <c r="E829" s="2" t="s">
        <v>15</v>
      </c>
      <c r="F829" s="3">
        <f t="shared" si="113"/>
        <v>800</v>
      </c>
      <c r="G829" s="3">
        <v>800</v>
      </c>
      <c r="H829" s="3">
        <v>0</v>
      </c>
    </row>
    <row r="830" spans="1:8" s="58" customFormat="1" ht="108" customHeight="1">
      <c r="A830" s="63" t="s">
        <v>1217</v>
      </c>
      <c r="B830" s="57"/>
      <c r="C830" s="63" t="s">
        <v>3</v>
      </c>
      <c r="D830" s="63" t="s">
        <v>1172</v>
      </c>
      <c r="E830" s="61"/>
      <c r="F830" s="64">
        <v>134</v>
      </c>
      <c r="G830" s="64">
        <v>7</v>
      </c>
      <c r="H830" s="64">
        <v>127</v>
      </c>
    </row>
    <row r="831" spans="1:8" s="58" customFormat="1" ht="103.5" customHeight="1">
      <c r="A831" s="60" t="s">
        <v>1164</v>
      </c>
      <c r="B831" s="57"/>
      <c r="C831" s="61" t="s">
        <v>3</v>
      </c>
      <c r="D831" s="61" t="s">
        <v>1173</v>
      </c>
      <c r="E831" s="61"/>
      <c r="F831" s="62">
        <v>7</v>
      </c>
      <c r="G831" s="62">
        <v>7</v>
      </c>
      <c r="H831" s="62">
        <v>0</v>
      </c>
    </row>
    <row r="832" spans="1:8" s="58" customFormat="1" ht="65.25" customHeight="1">
      <c r="A832" s="60" t="s">
        <v>21</v>
      </c>
      <c r="B832" s="57"/>
      <c r="C832" s="61" t="s">
        <v>3</v>
      </c>
      <c r="D832" s="61" t="s">
        <v>1173</v>
      </c>
      <c r="E832" s="61" t="s">
        <v>14</v>
      </c>
      <c r="F832" s="62">
        <v>7</v>
      </c>
      <c r="G832" s="62">
        <v>7</v>
      </c>
      <c r="H832" s="62">
        <v>0</v>
      </c>
    </row>
    <row r="833" spans="1:8" s="58" customFormat="1" ht="93.75" customHeight="1">
      <c r="A833" s="60" t="s">
        <v>1164</v>
      </c>
      <c r="B833" s="57"/>
      <c r="C833" s="61" t="s">
        <v>3</v>
      </c>
      <c r="D833" s="61" t="s">
        <v>1174</v>
      </c>
      <c r="E833" s="61"/>
      <c r="F833" s="62">
        <v>127</v>
      </c>
      <c r="G833" s="62">
        <v>0</v>
      </c>
      <c r="H833" s="62">
        <v>127</v>
      </c>
    </row>
    <row r="834" spans="1:8" s="58" customFormat="1" ht="72" customHeight="1">
      <c r="A834" s="60" t="s">
        <v>21</v>
      </c>
      <c r="B834" s="57"/>
      <c r="C834" s="61" t="s">
        <v>3</v>
      </c>
      <c r="D834" s="61" t="s">
        <v>1174</v>
      </c>
      <c r="E834" s="61" t="s">
        <v>14</v>
      </c>
      <c r="F834" s="62">
        <v>127</v>
      </c>
      <c r="G834" s="62">
        <v>0</v>
      </c>
      <c r="H834" s="62">
        <v>127</v>
      </c>
    </row>
    <row r="835" spans="1:8" ht="73.5" customHeight="1">
      <c r="A835" s="9" t="s">
        <v>87</v>
      </c>
      <c r="B835" s="4"/>
      <c r="C835" s="4" t="s">
        <v>3</v>
      </c>
      <c r="D835" s="4" t="s">
        <v>86</v>
      </c>
      <c r="E835" s="4"/>
      <c r="F835" s="1">
        <f t="shared" si="113"/>
        <v>48574</v>
      </c>
      <c r="G835" s="1">
        <f>G836+G845</f>
        <v>40219</v>
      </c>
      <c r="H835" s="1">
        <f>H836+H845</f>
        <v>8355</v>
      </c>
    </row>
    <row r="836" spans="1:8" ht="76.5" customHeight="1">
      <c r="A836" s="4" t="s">
        <v>873</v>
      </c>
      <c r="B836" s="4"/>
      <c r="C836" s="4" t="s">
        <v>3</v>
      </c>
      <c r="D836" s="4" t="s">
        <v>88</v>
      </c>
      <c r="E836" s="4"/>
      <c r="F836" s="1">
        <f t="shared" si="113"/>
        <v>42738</v>
      </c>
      <c r="G836" s="1">
        <f>G837+G839+G841+G843</f>
        <v>39927</v>
      </c>
      <c r="H836" s="65">
        <f>H837+H839+H841+H843</f>
        <v>2811</v>
      </c>
    </row>
    <row r="837" spans="1:8" ht="86.25" customHeight="1">
      <c r="A837" s="2" t="s">
        <v>42</v>
      </c>
      <c r="B837" s="4"/>
      <c r="C837" s="2" t="s">
        <v>3</v>
      </c>
      <c r="D837" s="2" t="s">
        <v>89</v>
      </c>
      <c r="E837" s="2"/>
      <c r="F837" s="3">
        <f t="shared" si="113"/>
        <v>38100</v>
      </c>
      <c r="G837" s="3">
        <f>G838</f>
        <v>38100</v>
      </c>
      <c r="H837" s="3">
        <f>H838</f>
        <v>0</v>
      </c>
    </row>
    <row r="838" spans="1:8" ht="87.75" customHeight="1">
      <c r="A838" s="2" t="s">
        <v>18</v>
      </c>
      <c r="B838" s="4"/>
      <c r="C838" s="2" t="s">
        <v>3</v>
      </c>
      <c r="D838" s="2" t="s">
        <v>89</v>
      </c>
      <c r="E838" s="2" t="s">
        <v>15</v>
      </c>
      <c r="F838" s="3">
        <f t="shared" si="113"/>
        <v>38100</v>
      </c>
      <c r="G838" s="3">
        <f>38849-277-457-15</f>
        <v>38100</v>
      </c>
      <c r="H838" s="3"/>
    </row>
    <row r="839" spans="1:8" ht="64.5" customHeight="1">
      <c r="A839" s="2" t="s">
        <v>942</v>
      </c>
      <c r="B839" s="4"/>
      <c r="C839" s="2" t="s">
        <v>3</v>
      </c>
      <c r="D839" s="2" t="s">
        <v>945</v>
      </c>
      <c r="E839" s="2"/>
      <c r="F839" s="3">
        <f t="shared" si="113"/>
        <v>2319</v>
      </c>
      <c r="G839" s="3">
        <f>G840</f>
        <v>0</v>
      </c>
      <c r="H839" s="3">
        <f>H840</f>
        <v>2319</v>
      </c>
    </row>
    <row r="840" spans="1:8" ht="83.25" customHeight="1">
      <c r="A840" s="2" t="s">
        <v>18</v>
      </c>
      <c r="B840" s="4"/>
      <c r="C840" s="2" t="s">
        <v>3</v>
      </c>
      <c r="D840" s="2" t="s">
        <v>945</v>
      </c>
      <c r="E840" s="2" t="s">
        <v>15</v>
      </c>
      <c r="F840" s="3">
        <f t="shared" si="113"/>
        <v>2319</v>
      </c>
      <c r="G840" s="3"/>
      <c r="H840" s="3">
        <f>1370+457+492</f>
        <v>2319</v>
      </c>
    </row>
    <row r="841" spans="1:8" ht="58.5" customHeight="1">
      <c r="A841" s="2" t="s">
        <v>942</v>
      </c>
      <c r="B841" s="4"/>
      <c r="C841" s="2" t="s">
        <v>3</v>
      </c>
      <c r="D841" s="2" t="s">
        <v>1011</v>
      </c>
      <c r="E841" s="2"/>
      <c r="F841" s="3">
        <f t="shared" si="113"/>
        <v>1827</v>
      </c>
      <c r="G841" s="3">
        <f>G842</f>
        <v>1827</v>
      </c>
      <c r="H841" s="3">
        <f>H842</f>
        <v>0</v>
      </c>
    </row>
    <row r="842" spans="1:8" ht="83.25" customHeight="1">
      <c r="A842" s="2" t="s">
        <v>18</v>
      </c>
      <c r="B842" s="4"/>
      <c r="C842" s="2" t="s">
        <v>3</v>
      </c>
      <c r="D842" s="2" t="s">
        <v>1011</v>
      </c>
      <c r="E842" s="2" t="s">
        <v>15</v>
      </c>
      <c r="F842" s="3">
        <f t="shared" si="113"/>
        <v>1827</v>
      </c>
      <c r="G842" s="3">
        <f>1370+457</f>
        <v>1827</v>
      </c>
      <c r="H842" s="3"/>
    </row>
    <row r="843" spans="1:8" s="58" customFormat="1" ht="158.25" customHeight="1">
      <c r="A843" s="2" t="s">
        <v>1213</v>
      </c>
      <c r="B843" s="57"/>
      <c r="C843" s="61" t="s">
        <v>3</v>
      </c>
      <c r="D843" s="61" t="s">
        <v>1200</v>
      </c>
      <c r="E843" s="61"/>
      <c r="F843" s="62">
        <f t="shared" ref="F843:F849" si="114">G843+H843</f>
        <v>492</v>
      </c>
      <c r="G843" s="62">
        <f>G844</f>
        <v>0</v>
      </c>
      <c r="H843" s="62">
        <f>H844</f>
        <v>492</v>
      </c>
    </row>
    <row r="844" spans="1:8" s="58" customFormat="1" ht="83.25" customHeight="1">
      <c r="A844" s="61" t="s">
        <v>18</v>
      </c>
      <c r="B844" s="57"/>
      <c r="C844" s="61" t="s">
        <v>3</v>
      </c>
      <c r="D844" s="61" t="s">
        <v>1200</v>
      </c>
      <c r="E844" s="61" t="s">
        <v>15</v>
      </c>
      <c r="F844" s="62">
        <f t="shared" si="114"/>
        <v>492</v>
      </c>
      <c r="G844" s="62">
        <v>0</v>
      </c>
      <c r="H844" s="62">
        <v>492</v>
      </c>
    </row>
    <row r="845" spans="1:8" ht="83.25" customHeight="1">
      <c r="A845" s="4" t="s">
        <v>1126</v>
      </c>
      <c r="B845" s="4"/>
      <c r="C845" s="4" t="s">
        <v>3</v>
      </c>
      <c r="D845" s="4" t="s">
        <v>1127</v>
      </c>
      <c r="E845" s="4"/>
      <c r="F845" s="1">
        <f t="shared" si="114"/>
        <v>5836</v>
      </c>
      <c r="G845" s="1">
        <f>G846+G848</f>
        <v>292</v>
      </c>
      <c r="H845" s="1">
        <f>H846+H848</f>
        <v>5544</v>
      </c>
    </row>
    <row r="846" spans="1:8" ht="144.75" customHeight="1">
      <c r="A846" s="2" t="s">
        <v>1130</v>
      </c>
      <c r="B846" s="4"/>
      <c r="C846" s="2" t="s">
        <v>3</v>
      </c>
      <c r="D846" s="2" t="s">
        <v>1128</v>
      </c>
      <c r="E846" s="2"/>
      <c r="F846" s="3">
        <f t="shared" si="114"/>
        <v>292</v>
      </c>
      <c r="G846" s="3">
        <f>G847</f>
        <v>292</v>
      </c>
      <c r="H846" s="3">
        <f>H847</f>
        <v>0</v>
      </c>
    </row>
    <row r="847" spans="1:8" ht="83.25" customHeight="1">
      <c r="A847" s="2" t="s">
        <v>18</v>
      </c>
      <c r="B847" s="4"/>
      <c r="C847" s="2" t="s">
        <v>3</v>
      </c>
      <c r="D847" s="2" t="s">
        <v>1128</v>
      </c>
      <c r="E847" s="2" t="s">
        <v>15</v>
      </c>
      <c r="F847" s="3">
        <f t="shared" si="114"/>
        <v>292</v>
      </c>
      <c r="G847" s="3">
        <f>277+15</f>
        <v>292</v>
      </c>
      <c r="H847" s="3"/>
    </row>
    <row r="848" spans="1:8" ht="147" customHeight="1">
      <c r="A848" s="2" t="s">
        <v>1130</v>
      </c>
      <c r="B848" s="4"/>
      <c r="C848" s="2" t="s">
        <v>3</v>
      </c>
      <c r="D848" s="2" t="s">
        <v>1129</v>
      </c>
      <c r="E848" s="2"/>
      <c r="F848" s="3">
        <f t="shared" si="114"/>
        <v>5544</v>
      </c>
      <c r="G848" s="3">
        <f>G849</f>
        <v>0</v>
      </c>
      <c r="H848" s="3">
        <f>H849</f>
        <v>5544</v>
      </c>
    </row>
    <row r="849" spans="1:8" ht="83.25" customHeight="1">
      <c r="A849" s="2" t="s">
        <v>18</v>
      </c>
      <c r="B849" s="4"/>
      <c r="C849" s="2" t="s">
        <v>3</v>
      </c>
      <c r="D849" s="2" t="s">
        <v>1129</v>
      </c>
      <c r="E849" s="2" t="s">
        <v>15</v>
      </c>
      <c r="F849" s="3">
        <f t="shared" si="114"/>
        <v>5544</v>
      </c>
      <c r="G849" s="3"/>
      <c r="H849" s="3">
        <f>5543+1</f>
        <v>5544</v>
      </c>
    </row>
    <row r="850" spans="1:8" ht="47.25" customHeight="1">
      <c r="A850" s="4" t="s">
        <v>33</v>
      </c>
      <c r="B850" s="4"/>
      <c r="C850" s="4" t="s">
        <v>5</v>
      </c>
      <c r="D850" s="4"/>
      <c r="E850" s="4"/>
      <c r="F850" s="1">
        <f t="shared" si="113"/>
        <v>48991</v>
      </c>
      <c r="G850" s="1">
        <f>G851</f>
        <v>43991</v>
      </c>
      <c r="H850" s="1">
        <f>H851</f>
        <v>5000</v>
      </c>
    </row>
    <row r="851" spans="1:8" ht="91.5" customHeight="1">
      <c r="A851" s="9" t="s">
        <v>32</v>
      </c>
      <c r="B851" s="4"/>
      <c r="C851" s="4" t="s">
        <v>5</v>
      </c>
      <c r="D851" s="4" t="s">
        <v>62</v>
      </c>
      <c r="E851" s="4"/>
      <c r="F851" s="1">
        <f t="shared" si="113"/>
        <v>48991</v>
      </c>
      <c r="G851" s="1">
        <f>G852</f>
        <v>43991</v>
      </c>
      <c r="H851" s="1">
        <f>H852</f>
        <v>5000</v>
      </c>
    </row>
    <row r="852" spans="1:8" ht="63.75" customHeight="1">
      <c r="A852" s="9" t="s">
        <v>90</v>
      </c>
      <c r="B852" s="4"/>
      <c r="C852" s="4" t="s">
        <v>5</v>
      </c>
      <c r="D852" s="4" t="s">
        <v>91</v>
      </c>
      <c r="E852" s="4"/>
      <c r="F852" s="1">
        <f t="shared" si="113"/>
        <v>48991</v>
      </c>
      <c r="G852" s="1">
        <f>G853+G858</f>
        <v>43991</v>
      </c>
      <c r="H852" s="1">
        <f>H853+H858</f>
        <v>5000</v>
      </c>
    </row>
    <row r="853" spans="1:8" ht="96.75" customHeight="1">
      <c r="A853" s="9" t="s">
        <v>92</v>
      </c>
      <c r="B853" s="4"/>
      <c r="C853" s="4" t="s">
        <v>5</v>
      </c>
      <c r="D853" s="4" t="s">
        <v>95</v>
      </c>
      <c r="E853" s="4"/>
      <c r="F853" s="1">
        <f t="shared" si="113"/>
        <v>6467</v>
      </c>
      <c r="G853" s="1">
        <f>G854</f>
        <v>6467</v>
      </c>
      <c r="H853" s="1">
        <f>H854</f>
        <v>0</v>
      </c>
    </row>
    <row r="854" spans="1:8" ht="64.5" customHeight="1">
      <c r="A854" s="8" t="s">
        <v>93</v>
      </c>
      <c r="B854" s="4"/>
      <c r="C854" s="2" t="s">
        <v>5</v>
      </c>
      <c r="D854" s="2" t="s">
        <v>94</v>
      </c>
      <c r="E854" s="2"/>
      <c r="F854" s="3">
        <f t="shared" si="113"/>
        <v>6467</v>
      </c>
      <c r="G854" s="3">
        <f>G855+G856+G857</f>
        <v>6467</v>
      </c>
      <c r="H854" s="3">
        <f>H855+H856</f>
        <v>0</v>
      </c>
    </row>
    <row r="855" spans="1:8" ht="162.75" customHeight="1">
      <c r="A855" s="8" t="s">
        <v>20</v>
      </c>
      <c r="B855" s="4"/>
      <c r="C855" s="2" t="s">
        <v>5</v>
      </c>
      <c r="D855" s="2" t="s">
        <v>94</v>
      </c>
      <c r="E855" s="2" t="s">
        <v>13</v>
      </c>
      <c r="F855" s="3">
        <f t="shared" si="113"/>
        <v>6419</v>
      </c>
      <c r="G855" s="3">
        <v>6419</v>
      </c>
      <c r="H855" s="3"/>
    </row>
    <row r="856" spans="1:8" ht="68.25" customHeight="1">
      <c r="A856" s="2" t="s">
        <v>21</v>
      </c>
      <c r="B856" s="4"/>
      <c r="C856" s="2" t="s">
        <v>5</v>
      </c>
      <c r="D856" s="2" t="s">
        <v>94</v>
      </c>
      <c r="E856" s="2" t="s">
        <v>14</v>
      </c>
      <c r="F856" s="3">
        <f t="shared" si="113"/>
        <v>47</v>
      </c>
      <c r="G856" s="3">
        <f>48-1</f>
        <v>47</v>
      </c>
      <c r="H856" s="3"/>
    </row>
    <row r="857" spans="1:8" ht="51" customHeight="1">
      <c r="A857" s="2" t="s">
        <v>17</v>
      </c>
      <c r="B857" s="4"/>
      <c r="C857" s="2" t="s">
        <v>5</v>
      </c>
      <c r="D857" s="2" t="s">
        <v>94</v>
      </c>
      <c r="E857" s="2" t="s">
        <v>16</v>
      </c>
      <c r="F857" s="3">
        <f>G857+H857</f>
        <v>1</v>
      </c>
      <c r="G857" s="3">
        <v>1</v>
      </c>
      <c r="H857" s="3"/>
    </row>
    <row r="858" spans="1:8" ht="167.25" customHeight="1">
      <c r="A858" s="5" t="s">
        <v>96</v>
      </c>
      <c r="B858" s="4"/>
      <c r="C858" s="4" t="s">
        <v>5</v>
      </c>
      <c r="D858" s="4" t="s">
        <v>97</v>
      </c>
      <c r="E858" s="4"/>
      <c r="F858" s="1">
        <f>F859</f>
        <v>37524</v>
      </c>
      <c r="G858" s="1">
        <f>G859+G863</f>
        <v>37524</v>
      </c>
      <c r="H858" s="65">
        <f>H859+H863</f>
        <v>5000</v>
      </c>
    </row>
    <row r="859" spans="1:8" ht="75.75" customHeight="1">
      <c r="A859" s="18" t="s">
        <v>42</v>
      </c>
      <c r="B859" s="4"/>
      <c r="C859" s="2" t="s">
        <v>5</v>
      </c>
      <c r="D859" s="2" t="s">
        <v>98</v>
      </c>
      <c r="E859" s="2"/>
      <c r="F859" s="3">
        <f t="shared" ref="F859:F1227" si="115">G859+H859</f>
        <v>37524</v>
      </c>
      <c r="G859" s="3">
        <f>G860+G861+G862</f>
        <v>37524</v>
      </c>
      <c r="H859" s="3">
        <f>H860+H861+H862</f>
        <v>0</v>
      </c>
    </row>
    <row r="860" spans="1:8" ht="178.5" customHeight="1">
      <c r="A860" s="8" t="s">
        <v>20</v>
      </c>
      <c r="B860" s="4"/>
      <c r="C860" s="2" t="s">
        <v>5</v>
      </c>
      <c r="D860" s="2" t="s">
        <v>98</v>
      </c>
      <c r="E860" s="2" t="s">
        <v>13</v>
      </c>
      <c r="F860" s="3">
        <f t="shared" si="115"/>
        <v>36139</v>
      </c>
      <c r="G860" s="3">
        <v>36139</v>
      </c>
      <c r="H860" s="3"/>
    </row>
    <row r="861" spans="1:8" ht="58.5" customHeight="1">
      <c r="A861" s="2" t="s">
        <v>21</v>
      </c>
      <c r="B861" s="4"/>
      <c r="C861" s="2" t="s">
        <v>5</v>
      </c>
      <c r="D861" s="2" t="s">
        <v>98</v>
      </c>
      <c r="E861" s="2" t="s">
        <v>14</v>
      </c>
      <c r="F861" s="3">
        <f t="shared" si="115"/>
        <v>1364</v>
      </c>
      <c r="G861" s="3">
        <f>1377-13</f>
        <v>1364</v>
      </c>
      <c r="H861" s="3"/>
    </row>
    <row r="862" spans="1:8" ht="45" customHeight="1">
      <c r="A862" s="2" t="s">
        <v>17</v>
      </c>
      <c r="B862" s="4"/>
      <c r="C862" s="2" t="s">
        <v>5</v>
      </c>
      <c r="D862" s="2" t="s">
        <v>98</v>
      </c>
      <c r="E862" s="2" t="s">
        <v>16</v>
      </c>
      <c r="F862" s="3">
        <f t="shared" si="115"/>
        <v>21</v>
      </c>
      <c r="G862" s="3">
        <f>8+13</f>
        <v>21</v>
      </c>
      <c r="H862" s="3"/>
    </row>
    <row r="863" spans="1:8" s="58" customFormat="1" ht="160.5" customHeight="1">
      <c r="A863" s="2" t="s">
        <v>1213</v>
      </c>
      <c r="B863" s="57"/>
      <c r="C863" s="61" t="s">
        <v>5</v>
      </c>
      <c r="D863" s="61" t="s">
        <v>1201</v>
      </c>
      <c r="E863" s="61"/>
      <c r="F863" s="62">
        <f>G863+H863</f>
        <v>5000</v>
      </c>
      <c r="G863" s="62">
        <f>G864</f>
        <v>0</v>
      </c>
      <c r="H863" s="62">
        <f>H864</f>
        <v>5000</v>
      </c>
    </row>
    <row r="864" spans="1:8" s="58" customFormat="1" ht="173.25" customHeight="1">
      <c r="A864" s="52" t="s">
        <v>20</v>
      </c>
      <c r="B864" s="57"/>
      <c r="C864" s="61" t="s">
        <v>5</v>
      </c>
      <c r="D864" s="61" t="s">
        <v>1201</v>
      </c>
      <c r="E864" s="61" t="s">
        <v>13</v>
      </c>
      <c r="F864" s="62">
        <f>G864+H864</f>
        <v>5000</v>
      </c>
      <c r="G864" s="62">
        <v>0</v>
      </c>
      <c r="H864" s="62">
        <v>5000</v>
      </c>
    </row>
    <row r="865" spans="1:8" ht="30.75" customHeight="1">
      <c r="A865" s="4" t="s">
        <v>194</v>
      </c>
      <c r="B865" s="4"/>
      <c r="C865" s="4" t="s">
        <v>195</v>
      </c>
      <c r="D865" s="4"/>
      <c r="E865" s="4"/>
      <c r="F865" s="1">
        <f t="shared" si="115"/>
        <v>1061</v>
      </c>
      <c r="G865" s="1">
        <f>G866</f>
        <v>955</v>
      </c>
      <c r="H865" s="1">
        <f>H866</f>
        <v>106</v>
      </c>
    </row>
    <row r="866" spans="1:8" ht="42.75" customHeight="1">
      <c r="A866" s="4" t="s">
        <v>604</v>
      </c>
      <c r="B866" s="4"/>
      <c r="C866" s="4" t="s">
        <v>605</v>
      </c>
      <c r="D866" s="4"/>
      <c r="E866" s="4"/>
      <c r="F866" s="1">
        <f t="shared" si="115"/>
        <v>1061</v>
      </c>
      <c r="G866" s="1">
        <f>G867+G875</f>
        <v>955</v>
      </c>
      <c r="H866" s="1">
        <f>H867+H875</f>
        <v>106</v>
      </c>
    </row>
    <row r="867" spans="1:8" ht="97.5" customHeight="1">
      <c r="A867" s="9" t="s">
        <v>25</v>
      </c>
      <c r="B867" s="4"/>
      <c r="C867" s="4" t="s">
        <v>605</v>
      </c>
      <c r="D867" s="4" t="s">
        <v>38</v>
      </c>
      <c r="E867" s="4"/>
      <c r="F867" s="1">
        <f>G867+H867</f>
        <v>924</v>
      </c>
      <c r="G867" s="1">
        <f>G868</f>
        <v>818</v>
      </c>
      <c r="H867" s="1">
        <f>H868</f>
        <v>106</v>
      </c>
    </row>
    <row r="868" spans="1:8" ht="67.5" customHeight="1">
      <c r="A868" s="9" t="s">
        <v>44</v>
      </c>
      <c r="B868" s="4"/>
      <c r="C868" s="4" t="s">
        <v>605</v>
      </c>
      <c r="D868" s="4" t="s">
        <v>39</v>
      </c>
      <c r="E868" s="4"/>
      <c r="F868" s="1">
        <f>G868+H868</f>
        <v>924</v>
      </c>
      <c r="G868" s="1">
        <f>G869+G872</f>
        <v>818</v>
      </c>
      <c r="H868" s="1">
        <f>H869+H872</f>
        <v>106</v>
      </c>
    </row>
    <row r="869" spans="1:8" ht="228.75" customHeight="1">
      <c r="A869" s="20" t="s">
        <v>47</v>
      </c>
      <c r="B869" s="4"/>
      <c r="C869" s="4" t="s">
        <v>605</v>
      </c>
      <c r="D869" s="4" t="s">
        <v>51</v>
      </c>
      <c r="E869" s="4"/>
      <c r="F869" s="1">
        <f t="shared" si="115"/>
        <v>818</v>
      </c>
      <c r="G869" s="1">
        <f>G870</f>
        <v>818</v>
      </c>
      <c r="H869" s="1">
        <f>H870</f>
        <v>0</v>
      </c>
    </row>
    <row r="870" spans="1:8" ht="177.75" customHeight="1">
      <c r="A870" s="7" t="s">
        <v>48</v>
      </c>
      <c r="B870" s="4"/>
      <c r="C870" s="2" t="s">
        <v>605</v>
      </c>
      <c r="D870" s="2" t="s">
        <v>52</v>
      </c>
      <c r="E870" s="2"/>
      <c r="F870" s="3">
        <f t="shared" si="115"/>
        <v>818</v>
      </c>
      <c r="G870" s="3">
        <f>G871</f>
        <v>818</v>
      </c>
      <c r="H870" s="3">
        <f>H871</f>
        <v>0</v>
      </c>
    </row>
    <row r="871" spans="1:8" ht="54.75" customHeight="1">
      <c r="A871" s="7" t="s">
        <v>26</v>
      </c>
      <c r="B871" s="4"/>
      <c r="C871" s="2" t="s">
        <v>605</v>
      </c>
      <c r="D871" s="2" t="s">
        <v>52</v>
      </c>
      <c r="E871" s="2" t="s">
        <v>27</v>
      </c>
      <c r="F871" s="3">
        <f t="shared" si="115"/>
        <v>818</v>
      </c>
      <c r="G871" s="3">
        <v>818</v>
      </c>
      <c r="H871" s="3"/>
    </row>
    <row r="872" spans="1:8" ht="320.25" customHeight="1">
      <c r="A872" s="20" t="s">
        <v>876</v>
      </c>
      <c r="B872" s="4"/>
      <c r="C872" s="4" t="s">
        <v>605</v>
      </c>
      <c r="D872" s="4" t="s">
        <v>53</v>
      </c>
      <c r="E872" s="4"/>
      <c r="F872" s="1">
        <f t="shared" si="115"/>
        <v>106</v>
      </c>
      <c r="G872" s="1">
        <f>G873</f>
        <v>0</v>
      </c>
      <c r="H872" s="1">
        <f>H873</f>
        <v>106</v>
      </c>
    </row>
    <row r="873" spans="1:8" ht="186" customHeight="1">
      <c r="A873" s="7" t="s">
        <v>1077</v>
      </c>
      <c r="B873" s="4"/>
      <c r="C873" s="2" t="s">
        <v>605</v>
      </c>
      <c r="D873" s="2" t="s">
        <v>54</v>
      </c>
      <c r="E873" s="2"/>
      <c r="F873" s="3">
        <f t="shared" si="115"/>
        <v>106</v>
      </c>
      <c r="G873" s="3">
        <f>G874</f>
        <v>0</v>
      </c>
      <c r="H873" s="3">
        <f>H874</f>
        <v>106</v>
      </c>
    </row>
    <row r="874" spans="1:8" ht="58.5" customHeight="1">
      <c r="A874" s="7" t="s">
        <v>26</v>
      </c>
      <c r="B874" s="4"/>
      <c r="C874" s="2" t="s">
        <v>605</v>
      </c>
      <c r="D874" s="2" t="s">
        <v>54</v>
      </c>
      <c r="E874" s="2" t="s">
        <v>27</v>
      </c>
      <c r="F874" s="3">
        <f t="shared" si="115"/>
        <v>106</v>
      </c>
      <c r="G874" s="3"/>
      <c r="H874" s="3">
        <v>106</v>
      </c>
    </row>
    <row r="875" spans="1:8" ht="84.75" customHeight="1">
      <c r="A875" s="9" t="s">
        <v>32</v>
      </c>
      <c r="B875" s="4"/>
      <c r="C875" s="4" t="s">
        <v>605</v>
      </c>
      <c r="D875" s="4" t="s">
        <v>62</v>
      </c>
      <c r="E875" s="4"/>
      <c r="F875" s="1">
        <f>G875+H875</f>
        <v>137</v>
      </c>
      <c r="G875" s="1">
        <f>G876+G880+G884</f>
        <v>137</v>
      </c>
      <c r="H875" s="1">
        <f>H876+H880+H884</f>
        <v>0</v>
      </c>
    </row>
    <row r="876" spans="1:8" ht="57.75" customHeight="1">
      <c r="A876" s="9" t="s">
        <v>63</v>
      </c>
      <c r="B876" s="4"/>
      <c r="C876" s="4" t="s">
        <v>605</v>
      </c>
      <c r="D876" s="4" t="s">
        <v>64</v>
      </c>
      <c r="E876" s="4"/>
      <c r="F876" s="1">
        <f>G876+H876</f>
        <v>5</v>
      </c>
      <c r="G876" s="1">
        <f t="shared" ref="G876:H878" si="116">G877</f>
        <v>5</v>
      </c>
      <c r="H876" s="1">
        <f t="shared" si="116"/>
        <v>0</v>
      </c>
    </row>
    <row r="877" spans="1:8" ht="211.5" customHeight="1">
      <c r="A877" s="9" t="s">
        <v>877</v>
      </c>
      <c r="B877" s="4"/>
      <c r="C877" s="4" t="s">
        <v>605</v>
      </c>
      <c r="D877" s="4" t="s">
        <v>69</v>
      </c>
      <c r="E877" s="4"/>
      <c r="F877" s="1">
        <f>G877+H877</f>
        <v>5</v>
      </c>
      <c r="G877" s="1">
        <f t="shared" si="116"/>
        <v>5</v>
      </c>
      <c r="H877" s="1">
        <f t="shared" si="116"/>
        <v>0</v>
      </c>
    </row>
    <row r="878" spans="1:8" ht="121.5" customHeight="1">
      <c r="A878" s="18" t="s">
        <v>66</v>
      </c>
      <c r="B878" s="4"/>
      <c r="C878" s="2" t="s">
        <v>605</v>
      </c>
      <c r="D878" s="2" t="s">
        <v>70</v>
      </c>
      <c r="E878" s="2"/>
      <c r="F878" s="3">
        <f t="shared" si="115"/>
        <v>5</v>
      </c>
      <c r="G878" s="3">
        <f t="shared" si="116"/>
        <v>5</v>
      </c>
      <c r="H878" s="3">
        <f t="shared" si="116"/>
        <v>0</v>
      </c>
    </row>
    <row r="879" spans="1:8" ht="58.5" customHeight="1">
      <c r="A879" s="7" t="s">
        <v>26</v>
      </c>
      <c r="B879" s="4"/>
      <c r="C879" s="2" t="s">
        <v>605</v>
      </c>
      <c r="D879" s="2" t="s">
        <v>70</v>
      </c>
      <c r="E879" s="2" t="s">
        <v>27</v>
      </c>
      <c r="F879" s="3">
        <f t="shared" si="115"/>
        <v>5</v>
      </c>
      <c r="G879" s="3">
        <v>5</v>
      </c>
      <c r="H879" s="3"/>
    </row>
    <row r="880" spans="1:8" ht="58.5" customHeight="1">
      <c r="A880" s="9" t="s">
        <v>71</v>
      </c>
      <c r="B880" s="4"/>
      <c r="C880" s="4" t="s">
        <v>605</v>
      </c>
      <c r="D880" s="4" t="s">
        <v>72</v>
      </c>
      <c r="E880" s="2"/>
      <c r="F880" s="1">
        <f>G880+H880</f>
        <v>3</v>
      </c>
      <c r="G880" s="1">
        <f t="shared" ref="G880:H882" si="117">G881</f>
        <v>3</v>
      </c>
      <c r="H880" s="1">
        <f t="shared" si="117"/>
        <v>0</v>
      </c>
    </row>
    <row r="881" spans="1:8" ht="210" customHeight="1">
      <c r="A881" s="5" t="s">
        <v>877</v>
      </c>
      <c r="B881" s="4"/>
      <c r="C881" s="4" t="s">
        <v>605</v>
      </c>
      <c r="D881" s="4" t="s">
        <v>75</v>
      </c>
      <c r="E881" s="4"/>
      <c r="F881" s="1">
        <f t="shared" si="115"/>
        <v>3</v>
      </c>
      <c r="G881" s="1">
        <f t="shared" si="117"/>
        <v>3</v>
      </c>
      <c r="H881" s="1">
        <f t="shared" si="117"/>
        <v>0</v>
      </c>
    </row>
    <row r="882" spans="1:8" ht="114" customHeight="1">
      <c r="A882" s="18" t="s">
        <v>66</v>
      </c>
      <c r="B882" s="4"/>
      <c r="C882" s="2" t="s">
        <v>605</v>
      </c>
      <c r="D882" s="2" t="s">
        <v>76</v>
      </c>
      <c r="E882" s="4"/>
      <c r="F882" s="3">
        <f t="shared" si="115"/>
        <v>3</v>
      </c>
      <c r="G882" s="3">
        <f t="shared" si="117"/>
        <v>3</v>
      </c>
      <c r="H882" s="3">
        <f t="shared" si="117"/>
        <v>0</v>
      </c>
    </row>
    <row r="883" spans="1:8" ht="51" customHeight="1">
      <c r="A883" s="7" t="s">
        <v>26</v>
      </c>
      <c r="B883" s="4"/>
      <c r="C883" s="2" t="s">
        <v>605</v>
      </c>
      <c r="D883" s="2" t="s">
        <v>76</v>
      </c>
      <c r="E883" s="2" t="s">
        <v>27</v>
      </c>
      <c r="F883" s="3">
        <f t="shared" si="115"/>
        <v>3</v>
      </c>
      <c r="G883" s="3">
        <v>3</v>
      </c>
      <c r="H883" s="3"/>
    </row>
    <row r="884" spans="1:8" ht="51" customHeight="1">
      <c r="A884" s="9" t="s">
        <v>99</v>
      </c>
      <c r="B884" s="4"/>
      <c r="C884" s="4" t="s">
        <v>605</v>
      </c>
      <c r="D884" s="4" t="s">
        <v>77</v>
      </c>
      <c r="E884" s="4"/>
      <c r="F884" s="1">
        <f>G884+H884</f>
        <v>129</v>
      </c>
      <c r="G884" s="1">
        <f t="shared" ref="G884:H886" si="118">G885</f>
        <v>129</v>
      </c>
      <c r="H884" s="1">
        <f t="shared" si="118"/>
        <v>0</v>
      </c>
    </row>
    <row r="885" spans="1:8" ht="201" customHeight="1">
      <c r="A885" s="5" t="s">
        <v>877</v>
      </c>
      <c r="B885" s="4"/>
      <c r="C885" s="4" t="s">
        <v>605</v>
      </c>
      <c r="D885" s="4" t="s">
        <v>82</v>
      </c>
      <c r="E885" s="4"/>
      <c r="F885" s="1">
        <f t="shared" si="115"/>
        <v>129</v>
      </c>
      <c r="G885" s="1">
        <f t="shared" si="118"/>
        <v>129</v>
      </c>
      <c r="H885" s="1">
        <f t="shared" si="118"/>
        <v>0</v>
      </c>
    </row>
    <row r="886" spans="1:8" ht="110.25" customHeight="1">
      <c r="A886" s="18" t="s">
        <v>66</v>
      </c>
      <c r="B886" s="4"/>
      <c r="C886" s="2" t="s">
        <v>605</v>
      </c>
      <c r="D886" s="2" t="s">
        <v>83</v>
      </c>
      <c r="E886" s="2"/>
      <c r="F886" s="3">
        <f t="shared" si="115"/>
        <v>129</v>
      </c>
      <c r="G886" s="3">
        <f t="shared" si="118"/>
        <v>129</v>
      </c>
      <c r="H886" s="3">
        <f t="shared" si="118"/>
        <v>0</v>
      </c>
    </row>
    <row r="887" spans="1:8" ht="51" customHeight="1">
      <c r="A887" s="7" t="s">
        <v>26</v>
      </c>
      <c r="B887" s="4"/>
      <c r="C887" s="2" t="s">
        <v>605</v>
      </c>
      <c r="D887" s="2" t="s">
        <v>83</v>
      </c>
      <c r="E887" s="2" t="s">
        <v>27</v>
      </c>
      <c r="F887" s="3">
        <f t="shared" si="115"/>
        <v>129</v>
      </c>
      <c r="G887" s="3">
        <v>129</v>
      </c>
      <c r="H887" s="3"/>
    </row>
    <row r="888" spans="1:8" ht="97.5" customHeight="1">
      <c r="A888" s="4" t="s">
        <v>620</v>
      </c>
      <c r="B888" s="4" t="s">
        <v>621</v>
      </c>
      <c r="C888" s="4"/>
      <c r="D888" s="4"/>
      <c r="E888" s="4"/>
      <c r="F888" s="1">
        <f t="shared" si="115"/>
        <v>1184712</v>
      </c>
      <c r="G888" s="1">
        <f>G898+G889</f>
        <v>99773</v>
      </c>
      <c r="H888" s="1">
        <f>H898+H889</f>
        <v>1084939</v>
      </c>
    </row>
    <row r="889" spans="1:8" ht="28.5" customHeight="1">
      <c r="A889" s="4" t="s">
        <v>129</v>
      </c>
      <c r="B889" s="4"/>
      <c r="C889" s="4" t="s">
        <v>130</v>
      </c>
      <c r="D889" s="4"/>
      <c r="E889" s="4"/>
      <c r="F889" s="1">
        <f>G889+H889</f>
        <v>63095</v>
      </c>
      <c r="G889" s="1">
        <f t="shared" ref="G889:H892" si="119">G890</f>
        <v>39434</v>
      </c>
      <c r="H889" s="1">
        <f t="shared" si="119"/>
        <v>23661</v>
      </c>
    </row>
    <row r="890" spans="1:8" ht="27" customHeight="1">
      <c r="A890" s="4" t="s">
        <v>301</v>
      </c>
      <c r="B890" s="4"/>
      <c r="C890" s="4" t="s">
        <v>302</v>
      </c>
      <c r="D890" s="4"/>
      <c r="E890" s="4"/>
      <c r="F890" s="1">
        <f t="shared" ref="F890:F893" si="120">G890+H890</f>
        <v>63095</v>
      </c>
      <c r="G890" s="1">
        <f t="shared" si="119"/>
        <v>39434</v>
      </c>
      <c r="H890" s="1">
        <f t="shared" si="119"/>
        <v>23661</v>
      </c>
    </row>
    <row r="891" spans="1:8" ht="132" customHeight="1">
      <c r="A891" s="9" t="s">
        <v>303</v>
      </c>
      <c r="B891" s="4"/>
      <c r="C891" s="4" t="s">
        <v>302</v>
      </c>
      <c r="D891" s="4" t="s">
        <v>304</v>
      </c>
      <c r="E891" s="4"/>
      <c r="F891" s="1">
        <f t="shared" si="120"/>
        <v>63095</v>
      </c>
      <c r="G891" s="1">
        <f t="shared" si="119"/>
        <v>39434</v>
      </c>
      <c r="H891" s="1">
        <f t="shared" si="119"/>
        <v>23661</v>
      </c>
    </row>
    <row r="892" spans="1:8" ht="100.5" customHeight="1">
      <c r="A892" s="9" t="s">
        <v>305</v>
      </c>
      <c r="B892" s="4"/>
      <c r="C892" s="4" t="s">
        <v>302</v>
      </c>
      <c r="D892" s="4" t="s">
        <v>306</v>
      </c>
      <c r="E892" s="4"/>
      <c r="F892" s="1">
        <f t="shared" si="120"/>
        <v>63095</v>
      </c>
      <c r="G892" s="1">
        <f t="shared" si="119"/>
        <v>39434</v>
      </c>
      <c r="H892" s="1">
        <f t="shared" si="119"/>
        <v>23661</v>
      </c>
    </row>
    <row r="893" spans="1:8" ht="174.75" customHeight="1">
      <c r="A893" s="9" t="s">
        <v>1160</v>
      </c>
      <c r="B893" s="4"/>
      <c r="C893" s="4" t="s">
        <v>302</v>
      </c>
      <c r="D893" s="4" t="s">
        <v>1152</v>
      </c>
      <c r="E893" s="4"/>
      <c r="F893" s="1">
        <f t="shared" si="120"/>
        <v>63095</v>
      </c>
      <c r="G893" s="1">
        <f>G894+G896</f>
        <v>39434</v>
      </c>
      <c r="H893" s="1">
        <f>H894+H896</f>
        <v>23661</v>
      </c>
    </row>
    <row r="894" spans="1:8" ht="100.5" customHeight="1">
      <c r="A894" s="8" t="s">
        <v>152</v>
      </c>
      <c r="B894" s="2"/>
      <c r="C894" s="2" t="s">
        <v>302</v>
      </c>
      <c r="D894" s="2" t="s">
        <v>1153</v>
      </c>
      <c r="E894" s="2"/>
      <c r="F894" s="3">
        <f>G894+H894</f>
        <v>39434</v>
      </c>
      <c r="G894" s="3">
        <f>G895</f>
        <v>39434</v>
      </c>
      <c r="H894" s="3">
        <f>H895</f>
        <v>0</v>
      </c>
    </row>
    <row r="895" spans="1:8" ht="46.5" customHeight="1">
      <c r="A895" s="2" t="s">
        <v>17</v>
      </c>
      <c r="B895" s="2"/>
      <c r="C895" s="2" t="s">
        <v>302</v>
      </c>
      <c r="D895" s="2" t="s">
        <v>1153</v>
      </c>
      <c r="E895" s="2" t="s">
        <v>16</v>
      </c>
      <c r="F895" s="3">
        <f t="shared" ref="F895:F897" si="121">G895+H895</f>
        <v>39434</v>
      </c>
      <c r="G895" s="3">
        <f>42934-3500</f>
        <v>39434</v>
      </c>
      <c r="H895" s="3"/>
    </row>
    <row r="896" spans="1:8" ht="211.5" customHeight="1">
      <c r="A896" s="7" t="s">
        <v>757</v>
      </c>
      <c r="B896" s="2"/>
      <c r="C896" s="2" t="s">
        <v>302</v>
      </c>
      <c r="D896" s="2" t="s">
        <v>1154</v>
      </c>
      <c r="E896" s="2"/>
      <c r="F896" s="3">
        <f t="shared" si="121"/>
        <v>23661</v>
      </c>
      <c r="G896" s="3">
        <f>G897</f>
        <v>0</v>
      </c>
      <c r="H896" s="3">
        <f>H897</f>
        <v>23661</v>
      </c>
    </row>
    <row r="897" spans="1:8" ht="46.5" customHeight="1">
      <c r="A897" s="2" t="s">
        <v>17</v>
      </c>
      <c r="B897" s="2"/>
      <c r="C897" s="2" t="s">
        <v>302</v>
      </c>
      <c r="D897" s="2" t="s">
        <v>1154</v>
      </c>
      <c r="E897" s="2" t="s">
        <v>16</v>
      </c>
      <c r="F897" s="3">
        <f t="shared" si="121"/>
        <v>23661</v>
      </c>
      <c r="G897" s="3"/>
      <c r="H897" s="3">
        <f>25661-2000</f>
        <v>23661</v>
      </c>
    </row>
    <row r="898" spans="1:8" ht="26.25" customHeight="1">
      <c r="A898" s="4" t="s">
        <v>194</v>
      </c>
      <c r="B898" s="4"/>
      <c r="C898" s="4" t="s">
        <v>195</v>
      </c>
      <c r="D898" s="4"/>
      <c r="E898" s="4"/>
      <c r="F898" s="1">
        <f t="shared" si="115"/>
        <v>1121617</v>
      </c>
      <c r="G898" s="1">
        <f>G899+G907+G922+G1132+G1159</f>
        <v>60339</v>
      </c>
      <c r="H898" s="1">
        <f>H899+H907+H922+H1132+H1159</f>
        <v>1061278</v>
      </c>
    </row>
    <row r="899" spans="1:8" ht="30.75" customHeight="1">
      <c r="A899" s="4" t="s">
        <v>622</v>
      </c>
      <c r="B899" s="4"/>
      <c r="C899" s="4" t="s">
        <v>623</v>
      </c>
      <c r="D899" s="4"/>
      <c r="E899" s="4"/>
      <c r="F899" s="1">
        <f t="shared" si="115"/>
        <v>15110</v>
      </c>
      <c r="G899" s="1">
        <f t="shared" ref="G899:H901" si="122">G900</f>
        <v>15110</v>
      </c>
      <c r="H899" s="1">
        <f t="shared" si="122"/>
        <v>0</v>
      </c>
    </row>
    <row r="900" spans="1:8" ht="90" customHeight="1">
      <c r="A900" s="9" t="s">
        <v>624</v>
      </c>
      <c r="B900" s="4"/>
      <c r="C900" s="4" t="s">
        <v>623</v>
      </c>
      <c r="D900" s="4" t="s">
        <v>482</v>
      </c>
      <c r="E900" s="4"/>
      <c r="F900" s="1">
        <f t="shared" si="115"/>
        <v>15110</v>
      </c>
      <c r="G900" s="1">
        <f t="shared" si="122"/>
        <v>15110</v>
      </c>
      <c r="H900" s="1">
        <f t="shared" si="122"/>
        <v>0</v>
      </c>
    </row>
    <row r="901" spans="1:8" ht="71.25" customHeight="1">
      <c r="A901" s="9" t="s">
        <v>625</v>
      </c>
      <c r="B901" s="4"/>
      <c r="C901" s="4" t="s">
        <v>623</v>
      </c>
      <c r="D901" s="4" t="s">
        <v>626</v>
      </c>
      <c r="E901" s="4"/>
      <c r="F901" s="1">
        <f t="shared" si="115"/>
        <v>15110</v>
      </c>
      <c r="G901" s="1">
        <f t="shared" si="122"/>
        <v>15110</v>
      </c>
      <c r="H901" s="1">
        <f t="shared" si="122"/>
        <v>0</v>
      </c>
    </row>
    <row r="902" spans="1:8" ht="179.25" customHeight="1">
      <c r="A902" s="9" t="s">
        <v>627</v>
      </c>
      <c r="B902" s="4"/>
      <c r="C902" s="4" t="s">
        <v>623</v>
      </c>
      <c r="D902" s="4" t="s">
        <v>628</v>
      </c>
      <c r="E902" s="4"/>
      <c r="F902" s="1">
        <f t="shared" si="115"/>
        <v>15110</v>
      </c>
      <c r="G902" s="1">
        <f>G903+G905</f>
        <v>15110</v>
      </c>
      <c r="H902" s="1">
        <f>H903+H905</f>
        <v>0</v>
      </c>
    </row>
    <row r="903" spans="1:8" ht="139.5" customHeight="1">
      <c r="A903" s="7" t="s">
        <v>629</v>
      </c>
      <c r="B903" s="2"/>
      <c r="C903" s="2" t="s">
        <v>623</v>
      </c>
      <c r="D903" s="2" t="s">
        <v>630</v>
      </c>
      <c r="E903" s="2"/>
      <c r="F903" s="3">
        <f t="shared" si="115"/>
        <v>14988</v>
      </c>
      <c r="G903" s="3">
        <f>G904</f>
        <v>14988</v>
      </c>
      <c r="H903" s="3">
        <f>H904</f>
        <v>0</v>
      </c>
    </row>
    <row r="904" spans="1:8" ht="61.5" customHeight="1">
      <c r="A904" s="7" t="s">
        <v>26</v>
      </c>
      <c r="B904" s="2"/>
      <c r="C904" s="2" t="s">
        <v>623</v>
      </c>
      <c r="D904" s="2" t="s">
        <v>630</v>
      </c>
      <c r="E904" s="2" t="s">
        <v>27</v>
      </c>
      <c r="F904" s="3">
        <f t="shared" si="115"/>
        <v>14988</v>
      </c>
      <c r="G904" s="3">
        <f>15265-250-27</f>
        <v>14988</v>
      </c>
      <c r="H904" s="3"/>
    </row>
    <row r="905" spans="1:8" ht="63.75" customHeight="1">
      <c r="A905" s="7" t="s">
        <v>631</v>
      </c>
      <c r="B905" s="2"/>
      <c r="C905" s="2" t="s">
        <v>623</v>
      </c>
      <c r="D905" s="2" t="s">
        <v>632</v>
      </c>
      <c r="E905" s="2"/>
      <c r="F905" s="3">
        <f t="shared" si="115"/>
        <v>122</v>
      </c>
      <c r="G905" s="3">
        <f>G906</f>
        <v>122</v>
      </c>
      <c r="H905" s="3">
        <f>H906</f>
        <v>0</v>
      </c>
    </row>
    <row r="906" spans="1:8" ht="60.75" customHeight="1">
      <c r="A906" s="2" t="s">
        <v>21</v>
      </c>
      <c r="B906" s="2"/>
      <c r="C906" s="2" t="s">
        <v>623</v>
      </c>
      <c r="D906" s="2" t="s">
        <v>632</v>
      </c>
      <c r="E906" s="2" t="s">
        <v>14</v>
      </c>
      <c r="F906" s="3">
        <f t="shared" si="115"/>
        <v>122</v>
      </c>
      <c r="G906" s="3">
        <v>122</v>
      </c>
      <c r="H906" s="3"/>
    </row>
    <row r="907" spans="1:8" ht="49.5" customHeight="1">
      <c r="A907" s="4" t="s">
        <v>633</v>
      </c>
      <c r="B907" s="4"/>
      <c r="C907" s="4" t="s">
        <v>634</v>
      </c>
      <c r="D907" s="4"/>
      <c r="E907" s="4"/>
      <c r="F907" s="1">
        <f t="shared" si="115"/>
        <v>74733</v>
      </c>
      <c r="G907" s="1">
        <f>G908</f>
        <v>4999</v>
      </c>
      <c r="H907" s="1">
        <f>H908</f>
        <v>69734</v>
      </c>
    </row>
    <row r="908" spans="1:8" ht="93.75" customHeight="1">
      <c r="A908" s="9" t="s">
        <v>635</v>
      </c>
      <c r="B908" s="4"/>
      <c r="C908" s="4" t="s">
        <v>634</v>
      </c>
      <c r="D908" s="4" t="s">
        <v>482</v>
      </c>
      <c r="E908" s="4"/>
      <c r="F908" s="1">
        <f t="shared" si="115"/>
        <v>74733</v>
      </c>
      <c r="G908" s="1">
        <f>G909+G918</f>
        <v>4999</v>
      </c>
      <c r="H908" s="1">
        <f>H909+H918</f>
        <v>69734</v>
      </c>
    </row>
    <row r="909" spans="1:8" ht="81.75" customHeight="1">
      <c r="A909" s="9" t="s">
        <v>636</v>
      </c>
      <c r="B909" s="4"/>
      <c r="C909" s="4" t="s">
        <v>634</v>
      </c>
      <c r="D909" s="4" t="s">
        <v>637</v>
      </c>
      <c r="E909" s="4"/>
      <c r="F909" s="1">
        <f t="shared" si="115"/>
        <v>69979</v>
      </c>
      <c r="G909" s="1">
        <f>G910+G915</f>
        <v>245</v>
      </c>
      <c r="H909" s="1">
        <f>H910+H915</f>
        <v>69734</v>
      </c>
    </row>
    <row r="910" spans="1:8" ht="59.25" customHeight="1">
      <c r="A910" s="4" t="s">
        <v>640</v>
      </c>
      <c r="B910" s="4"/>
      <c r="C910" s="4" t="s">
        <v>634</v>
      </c>
      <c r="D910" s="4" t="s">
        <v>641</v>
      </c>
      <c r="E910" s="4"/>
      <c r="F910" s="1">
        <f t="shared" si="115"/>
        <v>69734</v>
      </c>
      <c r="G910" s="1">
        <f>G911+G913</f>
        <v>0</v>
      </c>
      <c r="H910" s="1">
        <f>H911+H913</f>
        <v>69734</v>
      </c>
    </row>
    <row r="911" spans="1:8" ht="66.75" customHeight="1">
      <c r="A911" s="7" t="s">
        <v>642</v>
      </c>
      <c r="B911" s="2"/>
      <c r="C911" s="2" t="s">
        <v>634</v>
      </c>
      <c r="D911" s="2" t="s">
        <v>643</v>
      </c>
      <c r="E911" s="2"/>
      <c r="F911" s="3">
        <f t="shared" si="115"/>
        <v>69599</v>
      </c>
      <c r="G911" s="3">
        <f>G912</f>
        <v>0</v>
      </c>
      <c r="H911" s="3">
        <f>H912</f>
        <v>69599</v>
      </c>
    </row>
    <row r="912" spans="1:8" ht="73.5" customHeight="1">
      <c r="A912" s="2" t="s">
        <v>18</v>
      </c>
      <c r="B912" s="2"/>
      <c r="C912" s="2" t="s">
        <v>634</v>
      </c>
      <c r="D912" s="2" t="s">
        <v>643</v>
      </c>
      <c r="E912" s="2" t="s">
        <v>15</v>
      </c>
      <c r="F912" s="3">
        <f t="shared" si="115"/>
        <v>69599</v>
      </c>
      <c r="G912" s="3"/>
      <c r="H912" s="3">
        <f>67146+811+1642</f>
        <v>69599</v>
      </c>
    </row>
    <row r="913" spans="1:8" ht="122.25" customHeight="1">
      <c r="A913" s="2" t="s">
        <v>1074</v>
      </c>
      <c r="B913" s="2"/>
      <c r="C913" s="2" t="s">
        <v>634</v>
      </c>
      <c r="D913" s="2" t="s">
        <v>1075</v>
      </c>
      <c r="E913" s="2"/>
      <c r="F913" s="3">
        <f t="shared" si="115"/>
        <v>135</v>
      </c>
      <c r="G913" s="3">
        <f>G914</f>
        <v>0</v>
      </c>
      <c r="H913" s="3">
        <f>H914</f>
        <v>135</v>
      </c>
    </row>
    <row r="914" spans="1:8" ht="57" customHeight="1">
      <c r="A914" s="7" t="s">
        <v>26</v>
      </c>
      <c r="B914" s="2"/>
      <c r="C914" s="2" t="s">
        <v>634</v>
      </c>
      <c r="D914" s="2" t="s">
        <v>1075</v>
      </c>
      <c r="E914" s="2" t="s">
        <v>27</v>
      </c>
      <c r="F914" s="3">
        <f t="shared" si="115"/>
        <v>135</v>
      </c>
      <c r="G914" s="3"/>
      <c r="H914" s="3">
        <v>135</v>
      </c>
    </row>
    <row r="915" spans="1:8" ht="135" customHeight="1">
      <c r="A915" s="4" t="s">
        <v>644</v>
      </c>
      <c r="B915" s="4"/>
      <c r="C915" s="4" t="s">
        <v>634</v>
      </c>
      <c r="D915" s="4" t="s">
        <v>645</v>
      </c>
      <c r="E915" s="4"/>
      <c r="F915" s="1">
        <f t="shared" si="115"/>
        <v>245</v>
      </c>
      <c r="G915" s="1">
        <f>G916</f>
        <v>245</v>
      </c>
      <c r="H915" s="1">
        <f>H916</f>
        <v>0</v>
      </c>
    </row>
    <row r="916" spans="1:8" ht="32.25" customHeight="1">
      <c r="A916" s="2" t="s">
        <v>59</v>
      </c>
      <c r="B916" s="4"/>
      <c r="C916" s="2" t="s">
        <v>634</v>
      </c>
      <c r="D916" s="2" t="s">
        <v>646</v>
      </c>
      <c r="E916" s="2"/>
      <c r="F916" s="3">
        <f t="shared" si="115"/>
        <v>245</v>
      </c>
      <c r="G916" s="3">
        <f>G917</f>
        <v>245</v>
      </c>
      <c r="H916" s="3">
        <f>H917</f>
        <v>0</v>
      </c>
    </row>
    <row r="917" spans="1:8" ht="93.75" customHeight="1">
      <c r="A917" s="2" t="s">
        <v>18</v>
      </c>
      <c r="B917" s="2"/>
      <c r="C917" s="2" t="s">
        <v>634</v>
      </c>
      <c r="D917" s="2" t="s">
        <v>646</v>
      </c>
      <c r="E917" s="2" t="s">
        <v>15</v>
      </c>
      <c r="F917" s="3">
        <f t="shared" si="115"/>
        <v>245</v>
      </c>
      <c r="G917" s="3">
        <v>245</v>
      </c>
      <c r="H917" s="3"/>
    </row>
    <row r="918" spans="1:8" ht="78.75" customHeight="1">
      <c r="A918" s="9" t="s">
        <v>647</v>
      </c>
      <c r="B918" s="4"/>
      <c r="C918" s="4" t="s">
        <v>634</v>
      </c>
      <c r="D918" s="4" t="s">
        <v>648</v>
      </c>
      <c r="E918" s="4"/>
      <c r="F918" s="1">
        <f t="shared" si="115"/>
        <v>4754</v>
      </c>
      <c r="G918" s="1">
        <f t="shared" ref="G918:H920" si="123">G919</f>
        <v>4754</v>
      </c>
      <c r="H918" s="1">
        <f t="shared" si="123"/>
        <v>0</v>
      </c>
    </row>
    <row r="919" spans="1:8" ht="136.5" customHeight="1">
      <c r="A919" s="9" t="s">
        <v>867</v>
      </c>
      <c r="B919" s="4"/>
      <c r="C919" s="4" t="s">
        <v>634</v>
      </c>
      <c r="D919" s="4" t="s">
        <v>649</v>
      </c>
      <c r="E919" s="4"/>
      <c r="F919" s="1">
        <f t="shared" si="115"/>
        <v>4754</v>
      </c>
      <c r="G919" s="1">
        <f t="shared" si="123"/>
        <v>4754</v>
      </c>
      <c r="H919" s="1">
        <f t="shared" si="123"/>
        <v>0</v>
      </c>
    </row>
    <row r="920" spans="1:8" ht="75" customHeight="1">
      <c r="A920" s="7" t="s">
        <v>65</v>
      </c>
      <c r="B920" s="2"/>
      <c r="C920" s="2" t="s">
        <v>634</v>
      </c>
      <c r="D920" s="2" t="s">
        <v>650</v>
      </c>
      <c r="E920" s="2"/>
      <c r="F920" s="3">
        <f t="shared" si="115"/>
        <v>4754</v>
      </c>
      <c r="G920" s="3">
        <f t="shared" si="123"/>
        <v>4754</v>
      </c>
      <c r="H920" s="3">
        <f t="shared" si="123"/>
        <v>0</v>
      </c>
    </row>
    <row r="921" spans="1:8" ht="89.25" customHeight="1">
      <c r="A921" s="2" t="s">
        <v>18</v>
      </c>
      <c r="B921" s="2"/>
      <c r="C921" s="2" t="s">
        <v>634</v>
      </c>
      <c r="D921" s="2" t="s">
        <v>650</v>
      </c>
      <c r="E921" s="2" t="s">
        <v>15</v>
      </c>
      <c r="F921" s="3">
        <f t="shared" si="115"/>
        <v>4754</v>
      </c>
      <c r="G921" s="3">
        <v>4754</v>
      </c>
      <c r="H921" s="3"/>
    </row>
    <row r="922" spans="1:8" ht="56.25" customHeight="1">
      <c r="A922" s="4" t="s">
        <v>604</v>
      </c>
      <c r="B922" s="4"/>
      <c r="C922" s="4" t="s">
        <v>605</v>
      </c>
      <c r="D922" s="4"/>
      <c r="E922" s="4"/>
      <c r="F922" s="1">
        <f t="shared" si="115"/>
        <v>802653</v>
      </c>
      <c r="G922" s="1">
        <f>G923+G928+G940+G1128</f>
        <v>33388</v>
      </c>
      <c r="H922" s="1">
        <f>H923+H928+H940+H1128</f>
        <v>769265</v>
      </c>
    </row>
    <row r="923" spans="1:8" ht="108.75" customHeight="1">
      <c r="A923" s="9" t="s">
        <v>19</v>
      </c>
      <c r="B923" s="4"/>
      <c r="C923" s="4" t="s">
        <v>605</v>
      </c>
      <c r="D923" s="4" t="s">
        <v>100</v>
      </c>
      <c r="E923" s="4"/>
      <c r="F923" s="1">
        <f t="shared" si="115"/>
        <v>3</v>
      </c>
      <c r="G923" s="1">
        <f t="shared" ref="G923:H926" si="124">G924</f>
        <v>3</v>
      </c>
      <c r="H923" s="1">
        <f t="shared" si="124"/>
        <v>0</v>
      </c>
    </row>
    <row r="924" spans="1:8" ht="153" customHeight="1">
      <c r="A924" s="9" t="s">
        <v>101</v>
      </c>
      <c r="B924" s="4"/>
      <c r="C924" s="4" t="s">
        <v>605</v>
      </c>
      <c r="D924" s="4" t="s">
        <v>102</v>
      </c>
      <c r="E924" s="4"/>
      <c r="F924" s="1">
        <f t="shared" si="115"/>
        <v>3</v>
      </c>
      <c r="G924" s="1">
        <f t="shared" si="124"/>
        <v>3</v>
      </c>
      <c r="H924" s="1">
        <f t="shared" si="124"/>
        <v>0</v>
      </c>
    </row>
    <row r="925" spans="1:8" ht="112.5" customHeight="1">
      <c r="A925" s="9" t="s">
        <v>651</v>
      </c>
      <c r="B925" s="4"/>
      <c r="C925" s="4" t="s">
        <v>605</v>
      </c>
      <c r="D925" s="4" t="s">
        <v>652</v>
      </c>
      <c r="E925" s="4"/>
      <c r="F925" s="1">
        <f t="shared" si="115"/>
        <v>3</v>
      </c>
      <c r="G925" s="1">
        <f t="shared" si="124"/>
        <v>3</v>
      </c>
      <c r="H925" s="1">
        <f t="shared" si="124"/>
        <v>0</v>
      </c>
    </row>
    <row r="926" spans="1:8" ht="32.25" customHeight="1">
      <c r="A926" s="7" t="s">
        <v>59</v>
      </c>
      <c r="B926" s="4"/>
      <c r="C926" s="2" t="s">
        <v>605</v>
      </c>
      <c r="D926" s="2" t="s">
        <v>653</v>
      </c>
      <c r="E926" s="2"/>
      <c r="F926" s="3">
        <f t="shared" si="115"/>
        <v>3</v>
      </c>
      <c r="G926" s="3">
        <f t="shared" si="124"/>
        <v>3</v>
      </c>
      <c r="H926" s="3">
        <f t="shared" si="124"/>
        <v>0</v>
      </c>
    </row>
    <row r="927" spans="1:8" ht="76.5" customHeight="1">
      <c r="A927" s="2" t="s">
        <v>21</v>
      </c>
      <c r="B927" s="2"/>
      <c r="C927" s="2" t="s">
        <v>605</v>
      </c>
      <c r="D927" s="2" t="s">
        <v>653</v>
      </c>
      <c r="E927" s="2" t="s">
        <v>14</v>
      </c>
      <c r="F927" s="3">
        <f t="shared" si="115"/>
        <v>3</v>
      </c>
      <c r="G927" s="3">
        <v>3</v>
      </c>
      <c r="H927" s="3"/>
    </row>
    <row r="928" spans="1:8" ht="104.25" customHeight="1">
      <c r="A928" s="9" t="s">
        <v>654</v>
      </c>
      <c r="B928" s="4"/>
      <c r="C928" s="4" t="s">
        <v>605</v>
      </c>
      <c r="D928" s="4" t="s">
        <v>158</v>
      </c>
      <c r="E928" s="4"/>
      <c r="F928" s="1">
        <f t="shared" si="115"/>
        <v>18152</v>
      </c>
      <c r="G928" s="1">
        <f>G929</f>
        <v>3933</v>
      </c>
      <c r="H928" s="1">
        <f>H929</f>
        <v>14219</v>
      </c>
    </row>
    <row r="929" spans="1:8" ht="101.25" customHeight="1">
      <c r="A929" s="9" t="s">
        <v>449</v>
      </c>
      <c r="B929" s="4"/>
      <c r="C929" s="4" t="s">
        <v>605</v>
      </c>
      <c r="D929" s="4" t="s">
        <v>159</v>
      </c>
      <c r="E929" s="4"/>
      <c r="F929" s="1">
        <f t="shared" si="115"/>
        <v>18152</v>
      </c>
      <c r="G929" s="1">
        <f>G930+G935</f>
        <v>3933</v>
      </c>
      <c r="H929" s="65">
        <f>H930+H935</f>
        <v>14219</v>
      </c>
    </row>
    <row r="930" spans="1:8" ht="114.75" customHeight="1">
      <c r="A930" s="9" t="s">
        <v>655</v>
      </c>
      <c r="B930" s="4"/>
      <c r="C930" s="4" t="s">
        <v>605</v>
      </c>
      <c r="D930" s="4" t="s">
        <v>656</v>
      </c>
      <c r="E930" s="4"/>
      <c r="F930" s="1">
        <f t="shared" si="115"/>
        <v>13532</v>
      </c>
      <c r="G930" s="1">
        <f>G931+G933</f>
        <v>3933</v>
      </c>
      <c r="H930" s="1">
        <f>H931+H933</f>
        <v>9599</v>
      </c>
    </row>
    <row r="931" spans="1:8" ht="56.25" customHeight="1">
      <c r="A931" s="36" t="s">
        <v>1176</v>
      </c>
      <c r="B931" s="4"/>
      <c r="C931" s="2" t="s">
        <v>605</v>
      </c>
      <c r="D931" s="2" t="s">
        <v>1177</v>
      </c>
      <c r="E931" s="2"/>
      <c r="F931" s="3">
        <f t="shared" si="115"/>
        <v>3933</v>
      </c>
      <c r="G931" s="3">
        <f>G932</f>
        <v>3933</v>
      </c>
      <c r="H931" s="3">
        <f>H932</f>
        <v>0</v>
      </c>
    </row>
    <row r="932" spans="1:8" ht="53.25" customHeight="1">
      <c r="A932" s="7" t="s">
        <v>26</v>
      </c>
      <c r="B932" s="2"/>
      <c r="C932" s="2" t="s">
        <v>605</v>
      </c>
      <c r="D932" s="2" t="s">
        <v>1177</v>
      </c>
      <c r="E932" s="2" t="s">
        <v>27</v>
      </c>
      <c r="F932" s="3">
        <f t="shared" si="115"/>
        <v>3933</v>
      </c>
      <c r="G932" s="3">
        <v>3933</v>
      </c>
      <c r="H932" s="3"/>
    </row>
    <row r="933" spans="1:8" ht="59.25" customHeight="1">
      <c r="A933" s="36" t="s">
        <v>1176</v>
      </c>
      <c r="B933" s="2"/>
      <c r="C933" s="2" t="s">
        <v>605</v>
      </c>
      <c r="D933" s="2" t="s">
        <v>1178</v>
      </c>
      <c r="E933" s="2"/>
      <c r="F933" s="3">
        <f>G933+H933</f>
        <v>9599</v>
      </c>
      <c r="G933" s="3">
        <f>G934</f>
        <v>0</v>
      </c>
      <c r="H933" s="3">
        <f>H934</f>
        <v>9599</v>
      </c>
    </row>
    <row r="934" spans="1:8" ht="50.25" customHeight="1">
      <c r="A934" s="7" t="s">
        <v>26</v>
      </c>
      <c r="B934" s="2"/>
      <c r="C934" s="2" t="s">
        <v>605</v>
      </c>
      <c r="D934" s="2" t="s">
        <v>1178</v>
      </c>
      <c r="E934" s="2" t="s">
        <v>27</v>
      </c>
      <c r="F934" s="3">
        <f>G934+H934</f>
        <v>9599</v>
      </c>
      <c r="G934" s="3"/>
      <c r="H934" s="3">
        <f>9902-303</f>
        <v>9599</v>
      </c>
    </row>
    <row r="935" spans="1:8" s="58" customFormat="1" ht="231" customHeight="1">
      <c r="A935" s="68" t="s">
        <v>1179</v>
      </c>
      <c r="B935" s="2"/>
      <c r="C935" s="57" t="s">
        <v>605</v>
      </c>
      <c r="D935" s="57" t="s">
        <v>1182</v>
      </c>
      <c r="E935" s="2"/>
      <c r="F935" s="65">
        <f t="shared" ref="F935:F939" si="125">G935+H935</f>
        <v>4620</v>
      </c>
      <c r="G935" s="65">
        <f>G936+G938</f>
        <v>0</v>
      </c>
      <c r="H935" s="65">
        <f>H936+H938</f>
        <v>4620</v>
      </c>
    </row>
    <row r="936" spans="1:8" s="58" customFormat="1" ht="116.25" customHeight="1">
      <c r="A936" s="69" t="s">
        <v>1180</v>
      </c>
      <c r="B936" s="2"/>
      <c r="C936" s="2" t="s">
        <v>605</v>
      </c>
      <c r="D936" s="61" t="s">
        <v>1183</v>
      </c>
      <c r="E936" s="2"/>
      <c r="F936" s="48">
        <f t="shared" si="125"/>
        <v>1980</v>
      </c>
      <c r="G936" s="48">
        <f>G937</f>
        <v>0</v>
      </c>
      <c r="H936" s="48">
        <f>H937</f>
        <v>1980</v>
      </c>
    </row>
    <row r="937" spans="1:8" s="58" customFormat="1" ht="50.25" customHeight="1">
      <c r="A937" s="69" t="s">
        <v>26</v>
      </c>
      <c r="B937" s="2"/>
      <c r="C937" s="2" t="s">
        <v>605</v>
      </c>
      <c r="D937" s="61" t="s">
        <v>1183</v>
      </c>
      <c r="E937" s="2" t="s">
        <v>27</v>
      </c>
      <c r="F937" s="48">
        <f t="shared" si="125"/>
        <v>1980</v>
      </c>
      <c r="G937" s="48"/>
      <c r="H937" s="48">
        <f>1980</f>
        <v>1980</v>
      </c>
    </row>
    <row r="938" spans="1:8" s="58" customFormat="1" ht="156" customHeight="1">
      <c r="A938" s="7" t="s">
        <v>1181</v>
      </c>
      <c r="B938" s="2"/>
      <c r="C938" s="2" t="s">
        <v>605</v>
      </c>
      <c r="D938" s="61" t="s">
        <v>1184</v>
      </c>
      <c r="E938" s="2"/>
      <c r="F938" s="48">
        <f t="shared" si="125"/>
        <v>2640</v>
      </c>
      <c r="G938" s="48">
        <f>G939</f>
        <v>0</v>
      </c>
      <c r="H938" s="48">
        <f>H939</f>
        <v>2640</v>
      </c>
    </row>
    <row r="939" spans="1:8" s="58" customFormat="1" ht="50.25" customHeight="1">
      <c r="A939" s="69" t="s">
        <v>26</v>
      </c>
      <c r="B939" s="2"/>
      <c r="C939" s="2" t="s">
        <v>605</v>
      </c>
      <c r="D939" s="61" t="s">
        <v>1184</v>
      </c>
      <c r="E939" s="2" t="s">
        <v>27</v>
      </c>
      <c r="F939" s="48">
        <f t="shared" si="125"/>
        <v>2640</v>
      </c>
      <c r="G939" s="48"/>
      <c r="H939" s="48">
        <f>2640</f>
        <v>2640</v>
      </c>
    </row>
    <row r="940" spans="1:8" ht="87.75" customHeight="1">
      <c r="A940" s="9" t="s">
        <v>624</v>
      </c>
      <c r="B940" s="4"/>
      <c r="C940" s="4" t="s">
        <v>605</v>
      </c>
      <c r="D940" s="4" t="s">
        <v>482</v>
      </c>
      <c r="E940" s="4"/>
      <c r="F940" s="1">
        <f t="shared" si="115"/>
        <v>784398</v>
      </c>
      <c r="G940" s="1">
        <f>G941+G1076+G1087+G1121</f>
        <v>29352</v>
      </c>
      <c r="H940" s="1">
        <f>H941+H1076+H1087+H1121</f>
        <v>755046</v>
      </c>
    </row>
    <row r="941" spans="1:8" ht="78.75" customHeight="1">
      <c r="A941" s="9" t="s">
        <v>657</v>
      </c>
      <c r="B941" s="4"/>
      <c r="C941" s="4" t="s">
        <v>605</v>
      </c>
      <c r="D941" s="4" t="s">
        <v>626</v>
      </c>
      <c r="E941" s="4"/>
      <c r="F941" s="1">
        <f t="shared" si="115"/>
        <v>779607</v>
      </c>
      <c r="G941" s="1">
        <f>G942+G947+G952+G956+G961+G966+G969+G972+G976+G980+G984+G988+G992+G996+G1000+G1004+G1008+G1012+G1016+G1020+G1024+G1028+G1031+G1034+G1038+G1042+G1046+G1050+G1054+G1057+G1061+G1065+G1073+G1069</f>
        <v>24910</v>
      </c>
      <c r="H941" s="65">
        <f>H942+H947+H952+H956+H961+H966+H969+H972+H976+H980+H984+H988+H992+H996+H1000+H1004+H1008+H1012+H1016+H1020+H1024+H1028+H1031+H1034+H1038+H1042+H1046+H1050+H1054+H1057+H1061+H1065+H1073+H1069</f>
        <v>754697</v>
      </c>
    </row>
    <row r="942" spans="1:8" ht="136.5" customHeight="1">
      <c r="A942" s="9" t="s">
        <v>863</v>
      </c>
      <c r="B942" s="4"/>
      <c r="C942" s="4" t="s">
        <v>605</v>
      </c>
      <c r="D942" s="4" t="s">
        <v>658</v>
      </c>
      <c r="E942" s="4"/>
      <c r="F942" s="1">
        <f t="shared" si="115"/>
        <v>1361</v>
      </c>
      <c r="G942" s="1">
        <f>G943+G945</f>
        <v>1361</v>
      </c>
      <c r="H942" s="1">
        <f>H943+H945</f>
        <v>0</v>
      </c>
    </row>
    <row r="943" spans="1:8" ht="55.5" customHeight="1">
      <c r="A943" s="7" t="s">
        <v>631</v>
      </c>
      <c r="B943" s="4"/>
      <c r="C943" s="2" t="s">
        <v>605</v>
      </c>
      <c r="D943" s="2" t="s">
        <v>659</v>
      </c>
      <c r="E943" s="2"/>
      <c r="F943" s="3">
        <f t="shared" si="115"/>
        <v>11</v>
      </c>
      <c r="G943" s="3">
        <f>G944</f>
        <v>11</v>
      </c>
      <c r="H943" s="3">
        <f>H944</f>
        <v>0</v>
      </c>
    </row>
    <row r="944" spans="1:8" ht="72" customHeight="1">
      <c r="A944" s="2" t="s">
        <v>21</v>
      </c>
      <c r="B944" s="2"/>
      <c r="C944" s="2" t="s">
        <v>605</v>
      </c>
      <c r="D944" s="2" t="s">
        <v>659</v>
      </c>
      <c r="E944" s="2" t="s">
        <v>14</v>
      </c>
      <c r="F944" s="3">
        <f t="shared" si="115"/>
        <v>11</v>
      </c>
      <c r="G944" s="3">
        <v>11</v>
      </c>
      <c r="H944" s="3"/>
    </row>
    <row r="945" spans="1:8" ht="105" customHeight="1">
      <c r="A945" s="7" t="s">
        <v>660</v>
      </c>
      <c r="B945" s="2"/>
      <c r="C945" s="2" t="s">
        <v>605</v>
      </c>
      <c r="D945" s="2" t="s">
        <v>661</v>
      </c>
      <c r="E945" s="2"/>
      <c r="F945" s="3">
        <f t="shared" si="115"/>
        <v>1350</v>
      </c>
      <c r="G945" s="3">
        <f>G946</f>
        <v>1350</v>
      </c>
      <c r="H945" s="3">
        <f>H946</f>
        <v>0</v>
      </c>
    </row>
    <row r="946" spans="1:8" ht="42" customHeight="1">
      <c r="A946" s="7" t="s">
        <v>26</v>
      </c>
      <c r="B946" s="2"/>
      <c r="C946" s="2" t="s">
        <v>605</v>
      </c>
      <c r="D946" s="2" t="s">
        <v>661</v>
      </c>
      <c r="E946" s="2" t="s">
        <v>27</v>
      </c>
      <c r="F946" s="3">
        <f t="shared" si="115"/>
        <v>1350</v>
      </c>
      <c r="G946" s="3">
        <v>1350</v>
      </c>
      <c r="H946" s="3"/>
    </row>
    <row r="947" spans="1:8" ht="352.5" customHeight="1">
      <c r="A947" s="37" t="s">
        <v>1082</v>
      </c>
      <c r="B947" s="2"/>
      <c r="C947" s="4" t="s">
        <v>605</v>
      </c>
      <c r="D947" s="4" t="s">
        <v>662</v>
      </c>
      <c r="E947" s="4"/>
      <c r="F947" s="1">
        <f t="shared" si="115"/>
        <v>368</v>
      </c>
      <c r="G947" s="1">
        <f>G948+G950</f>
        <v>368</v>
      </c>
      <c r="H947" s="1">
        <f>H948+H950</f>
        <v>0</v>
      </c>
    </row>
    <row r="948" spans="1:8" ht="63" customHeight="1">
      <c r="A948" s="7" t="s">
        <v>663</v>
      </c>
      <c r="B948" s="2"/>
      <c r="C948" s="2" t="s">
        <v>605</v>
      </c>
      <c r="D948" s="2" t="s">
        <v>664</v>
      </c>
      <c r="E948" s="2"/>
      <c r="F948" s="3">
        <f t="shared" si="115"/>
        <v>363</v>
      </c>
      <c r="G948" s="3">
        <f>G949</f>
        <v>363</v>
      </c>
      <c r="H948" s="3">
        <f>H949</f>
        <v>0</v>
      </c>
    </row>
    <row r="949" spans="1:8" ht="51" customHeight="1">
      <c r="A949" s="7" t="s">
        <v>26</v>
      </c>
      <c r="B949" s="2"/>
      <c r="C949" s="2" t="s">
        <v>605</v>
      </c>
      <c r="D949" s="2" t="s">
        <v>664</v>
      </c>
      <c r="E949" s="2" t="s">
        <v>27</v>
      </c>
      <c r="F949" s="3">
        <f t="shared" si="115"/>
        <v>363</v>
      </c>
      <c r="G949" s="3">
        <f>432-81+12</f>
        <v>363</v>
      </c>
      <c r="H949" s="3"/>
    </row>
    <row r="950" spans="1:8" ht="51.75" customHeight="1">
      <c r="A950" s="7" t="s">
        <v>631</v>
      </c>
      <c r="B950" s="2"/>
      <c r="C950" s="2" t="s">
        <v>605</v>
      </c>
      <c r="D950" s="2" t="s">
        <v>924</v>
      </c>
      <c r="E950" s="2"/>
      <c r="F950" s="3">
        <f t="shared" si="115"/>
        <v>5</v>
      </c>
      <c r="G950" s="3">
        <f>G951</f>
        <v>5</v>
      </c>
      <c r="H950" s="3">
        <f>H951</f>
        <v>0</v>
      </c>
    </row>
    <row r="951" spans="1:8" ht="57" customHeight="1">
      <c r="A951" s="2" t="s">
        <v>21</v>
      </c>
      <c r="B951" s="2"/>
      <c r="C951" s="2" t="s">
        <v>605</v>
      </c>
      <c r="D951" s="2" t="s">
        <v>924</v>
      </c>
      <c r="E951" s="2" t="s">
        <v>14</v>
      </c>
      <c r="F951" s="3">
        <f t="shared" si="115"/>
        <v>5</v>
      </c>
      <c r="G951" s="3">
        <v>5</v>
      </c>
      <c r="H951" s="3"/>
    </row>
    <row r="952" spans="1:8" ht="93" customHeight="1">
      <c r="A952" s="20" t="s">
        <v>665</v>
      </c>
      <c r="B952" s="4"/>
      <c r="C952" s="4" t="s">
        <v>605</v>
      </c>
      <c r="D952" s="4" t="s">
        <v>666</v>
      </c>
      <c r="E952" s="4"/>
      <c r="F952" s="1">
        <f t="shared" si="115"/>
        <v>17968</v>
      </c>
      <c r="G952" s="1">
        <f>G953</f>
        <v>17968</v>
      </c>
      <c r="H952" s="1">
        <f>H953</f>
        <v>0</v>
      </c>
    </row>
    <row r="953" spans="1:8" ht="108" customHeight="1">
      <c r="A953" s="7" t="s">
        <v>667</v>
      </c>
      <c r="B953" s="2"/>
      <c r="C953" s="2" t="s">
        <v>605</v>
      </c>
      <c r="D953" s="2" t="s">
        <v>668</v>
      </c>
      <c r="E953" s="2"/>
      <c r="F953" s="3">
        <f t="shared" si="115"/>
        <v>17968</v>
      </c>
      <c r="G953" s="3">
        <f>G954+G955</f>
        <v>17968</v>
      </c>
      <c r="H953" s="3">
        <f>H954+H955</f>
        <v>0</v>
      </c>
    </row>
    <row r="954" spans="1:8" ht="60.75" customHeight="1">
      <c r="A954" s="2" t="s">
        <v>21</v>
      </c>
      <c r="B954" s="2"/>
      <c r="C954" s="2" t="s">
        <v>605</v>
      </c>
      <c r="D954" s="2" t="s">
        <v>668</v>
      </c>
      <c r="E954" s="2" t="s">
        <v>14</v>
      </c>
      <c r="F954" s="3">
        <f t="shared" si="115"/>
        <v>3784</v>
      </c>
      <c r="G954" s="3">
        <f>2779+1005</f>
        <v>3784</v>
      </c>
      <c r="H954" s="2"/>
    </row>
    <row r="955" spans="1:8" ht="51" customHeight="1">
      <c r="A955" s="7" t="s">
        <v>26</v>
      </c>
      <c r="B955" s="2"/>
      <c r="C955" s="2" t="s">
        <v>605</v>
      </c>
      <c r="D955" s="2" t="s">
        <v>668</v>
      </c>
      <c r="E955" s="2" t="s">
        <v>27</v>
      </c>
      <c r="F955" s="3">
        <f t="shared" si="115"/>
        <v>14184</v>
      </c>
      <c r="G955" s="3">
        <f>57792-43608</f>
        <v>14184</v>
      </c>
      <c r="H955" s="2"/>
    </row>
    <row r="956" spans="1:8" ht="202.5" customHeight="1">
      <c r="A956" s="20" t="s">
        <v>861</v>
      </c>
      <c r="B956" s="4"/>
      <c r="C956" s="4" t="s">
        <v>605</v>
      </c>
      <c r="D956" s="4" t="s">
        <v>669</v>
      </c>
      <c r="E956" s="4"/>
      <c r="F956" s="1">
        <f t="shared" si="115"/>
        <v>1613</v>
      </c>
      <c r="G956" s="1">
        <f>G957+G959</f>
        <v>1613</v>
      </c>
      <c r="H956" s="1">
        <f>H957+H959</f>
        <v>0</v>
      </c>
    </row>
    <row r="957" spans="1:8" ht="62.25" customHeight="1">
      <c r="A957" s="7" t="s">
        <v>631</v>
      </c>
      <c r="B957" s="2"/>
      <c r="C957" s="2" t="s">
        <v>605</v>
      </c>
      <c r="D957" s="2" t="s">
        <v>670</v>
      </c>
      <c r="E957" s="2"/>
      <c r="F957" s="3">
        <f t="shared" si="115"/>
        <v>13</v>
      </c>
      <c r="G957" s="3">
        <f>G958</f>
        <v>13</v>
      </c>
      <c r="H957" s="3">
        <f>H958</f>
        <v>0</v>
      </c>
    </row>
    <row r="958" spans="1:8" ht="64.5" customHeight="1">
      <c r="A958" s="2" t="s">
        <v>21</v>
      </c>
      <c r="B958" s="2"/>
      <c r="C958" s="2" t="s">
        <v>605</v>
      </c>
      <c r="D958" s="2" t="s">
        <v>670</v>
      </c>
      <c r="E958" s="2" t="s">
        <v>14</v>
      </c>
      <c r="F958" s="3">
        <f t="shared" si="115"/>
        <v>13</v>
      </c>
      <c r="G958" s="3">
        <v>13</v>
      </c>
      <c r="H958" s="3"/>
    </row>
    <row r="959" spans="1:8" ht="171.75" customHeight="1">
      <c r="A959" s="7" t="s">
        <v>671</v>
      </c>
      <c r="B959" s="4"/>
      <c r="C959" s="2" t="s">
        <v>605</v>
      </c>
      <c r="D959" s="2" t="s">
        <v>672</v>
      </c>
      <c r="E959" s="2"/>
      <c r="F959" s="3">
        <f t="shared" si="115"/>
        <v>1600</v>
      </c>
      <c r="G959" s="3">
        <f>G960</f>
        <v>1600</v>
      </c>
      <c r="H959" s="3">
        <f>H960</f>
        <v>0</v>
      </c>
    </row>
    <row r="960" spans="1:8" ht="52.5" customHeight="1">
      <c r="A960" s="7" t="s">
        <v>26</v>
      </c>
      <c r="B960" s="2"/>
      <c r="C960" s="2" t="s">
        <v>605</v>
      </c>
      <c r="D960" s="2" t="s">
        <v>672</v>
      </c>
      <c r="E960" s="2" t="s">
        <v>27</v>
      </c>
      <c r="F960" s="3">
        <f t="shared" si="115"/>
        <v>1600</v>
      </c>
      <c r="G960" s="3">
        <v>1600</v>
      </c>
      <c r="H960" s="3"/>
    </row>
    <row r="961" spans="1:8" ht="108" customHeight="1">
      <c r="A961" s="20" t="s">
        <v>673</v>
      </c>
      <c r="B961" s="4"/>
      <c r="C961" s="4" t="s">
        <v>605</v>
      </c>
      <c r="D961" s="4" t="s">
        <v>674</v>
      </c>
      <c r="E961" s="4"/>
      <c r="F961" s="1">
        <f t="shared" si="115"/>
        <v>40</v>
      </c>
      <c r="G961" s="1">
        <f>G962+G964</f>
        <v>40</v>
      </c>
      <c r="H961" s="1">
        <f>H962+H964</f>
        <v>0</v>
      </c>
    </row>
    <row r="962" spans="1:8" ht="114.75" customHeight="1">
      <c r="A962" s="7" t="s">
        <v>675</v>
      </c>
      <c r="B962" s="4"/>
      <c r="C962" s="2" t="s">
        <v>605</v>
      </c>
      <c r="D962" s="2" t="s">
        <v>676</v>
      </c>
      <c r="E962" s="2"/>
      <c r="F962" s="3">
        <f t="shared" si="115"/>
        <v>39</v>
      </c>
      <c r="G962" s="3">
        <f>G963</f>
        <v>39</v>
      </c>
      <c r="H962" s="3">
        <f>H963</f>
        <v>0</v>
      </c>
    </row>
    <row r="963" spans="1:8" ht="42.75" customHeight="1">
      <c r="A963" s="7" t="s">
        <v>26</v>
      </c>
      <c r="B963" s="2"/>
      <c r="C963" s="2" t="s">
        <v>605</v>
      </c>
      <c r="D963" s="2" t="s">
        <v>676</v>
      </c>
      <c r="E963" s="2" t="s">
        <v>27</v>
      </c>
      <c r="F963" s="3">
        <f t="shared" si="115"/>
        <v>39</v>
      </c>
      <c r="G963" s="3">
        <v>39</v>
      </c>
      <c r="H963" s="3"/>
    </row>
    <row r="964" spans="1:8" ht="53.25" customHeight="1">
      <c r="A964" s="7" t="s">
        <v>631</v>
      </c>
      <c r="B964" s="2"/>
      <c r="C964" s="2" t="s">
        <v>605</v>
      </c>
      <c r="D964" s="2" t="s">
        <v>946</v>
      </c>
      <c r="E964" s="2"/>
      <c r="F964" s="3">
        <f t="shared" si="115"/>
        <v>1</v>
      </c>
      <c r="G964" s="3">
        <f>G965</f>
        <v>1</v>
      </c>
      <c r="H964" s="3">
        <f>H965</f>
        <v>0</v>
      </c>
    </row>
    <row r="965" spans="1:8" ht="58.5" customHeight="1">
      <c r="A965" s="2" t="s">
        <v>21</v>
      </c>
      <c r="B965" s="4"/>
      <c r="C965" s="2" t="s">
        <v>605</v>
      </c>
      <c r="D965" s="2" t="s">
        <v>946</v>
      </c>
      <c r="E965" s="2" t="s">
        <v>14</v>
      </c>
      <c r="F965" s="3">
        <f t="shared" si="115"/>
        <v>1</v>
      </c>
      <c r="G965" s="3">
        <v>1</v>
      </c>
      <c r="H965" s="3"/>
    </row>
    <row r="966" spans="1:8" ht="339.75" customHeight="1">
      <c r="A966" s="38" t="s">
        <v>677</v>
      </c>
      <c r="B966" s="4"/>
      <c r="C966" s="4" t="s">
        <v>605</v>
      </c>
      <c r="D966" s="4" t="s">
        <v>678</v>
      </c>
      <c r="E966" s="4"/>
      <c r="F966" s="1">
        <f t="shared" si="115"/>
        <v>60</v>
      </c>
      <c r="G966" s="1">
        <f>G967</f>
        <v>60</v>
      </c>
      <c r="H966" s="1">
        <f>H967</f>
        <v>0</v>
      </c>
    </row>
    <row r="967" spans="1:8" ht="317.25" customHeight="1">
      <c r="A967" s="6" t="s">
        <v>679</v>
      </c>
      <c r="B967" s="4"/>
      <c r="C967" s="2" t="s">
        <v>605</v>
      </c>
      <c r="D967" s="2" t="s">
        <v>680</v>
      </c>
      <c r="E967" s="2"/>
      <c r="F967" s="3">
        <f t="shared" si="115"/>
        <v>60</v>
      </c>
      <c r="G967" s="3">
        <f>G968</f>
        <v>60</v>
      </c>
      <c r="H967" s="3">
        <f>H968</f>
        <v>0</v>
      </c>
    </row>
    <row r="968" spans="1:8" ht="45.75" customHeight="1">
      <c r="A968" s="7" t="s">
        <v>26</v>
      </c>
      <c r="B968" s="2"/>
      <c r="C968" s="2" t="s">
        <v>605</v>
      </c>
      <c r="D968" s="2" t="s">
        <v>680</v>
      </c>
      <c r="E968" s="2" t="s">
        <v>27</v>
      </c>
      <c r="F968" s="3">
        <f t="shared" si="115"/>
        <v>60</v>
      </c>
      <c r="G968" s="3">
        <v>60</v>
      </c>
      <c r="H968" s="3"/>
    </row>
    <row r="969" spans="1:8" ht="87.75" customHeight="1">
      <c r="A969" s="20" t="s">
        <v>681</v>
      </c>
      <c r="B969" s="4"/>
      <c r="C969" s="4" t="s">
        <v>605</v>
      </c>
      <c r="D969" s="4" t="s">
        <v>682</v>
      </c>
      <c r="E969" s="4"/>
      <c r="F969" s="1">
        <f t="shared" si="115"/>
        <v>300</v>
      </c>
      <c r="G969" s="1">
        <f>G970</f>
        <v>300</v>
      </c>
      <c r="H969" s="1">
        <f>H970</f>
        <v>0</v>
      </c>
    </row>
    <row r="970" spans="1:8" ht="69" customHeight="1">
      <c r="A970" s="7" t="s">
        <v>683</v>
      </c>
      <c r="B970" s="2"/>
      <c r="C970" s="2" t="s">
        <v>605</v>
      </c>
      <c r="D970" s="2" t="s">
        <v>684</v>
      </c>
      <c r="E970" s="2"/>
      <c r="F970" s="3">
        <f t="shared" si="115"/>
        <v>300</v>
      </c>
      <c r="G970" s="3">
        <f>G971</f>
        <v>300</v>
      </c>
      <c r="H970" s="3">
        <f>H971</f>
        <v>0</v>
      </c>
    </row>
    <row r="971" spans="1:8" ht="66.75" customHeight="1">
      <c r="A971" s="2" t="s">
        <v>21</v>
      </c>
      <c r="B971" s="2"/>
      <c r="C971" s="2" t="s">
        <v>605</v>
      </c>
      <c r="D971" s="2" t="s">
        <v>684</v>
      </c>
      <c r="E971" s="2" t="s">
        <v>14</v>
      </c>
      <c r="F971" s="3">
        <f t="shared" si="115"/>
        <v>300</v>
      </c>
      <c r="G971" s="3">
        <v>300</v>
      </c>
      <c r="H971" s="3"/>
    </row>
    <row r="972" spans="1:8" ht="195.75" customHeight="1">
      <c r="A972" s="4" t="s">
        <v>685</v>
      </c>
      <c r="B972" s="4"/>
      <c r="C972" s="4" t="s">
        <v>605</v>
      </c>
      <c r="D972" s="4" t="s">
        <v>686</v>
      </c>
      <c r="E972" s="4"/>
      <c r="F972" s="1">
        <f t="shared" si="115"/>
        <v>201214</v>
      </c>
      <c r="G972" s="1">
        <f>G973</f>
        <v>0</v>
      </c>
      <c r="H972" s="1">
        <f>H973</f>
        <v>201214</v>
      </c>
    </row>
    <row r="973" spans="1:8" ht="49.5">
      <c r="A973" s="36" t="s">
        <v>1114</v>
      </c>
      <c r="B973" s="4"/>
      <c r="C973" s="2" t="s">
        <v>605</v>
      </c>
      <c r="D973" s="2" t="s">
        <v>687</v>
      </c>
      <c r="E973" s="2"/>
      <c r="F973" s="3">
        <f t="shared" si="115"/>
        <v>201214</v>
      </c>
      <c r="G973" s="3">
        <f>G974+G975</f>
        <v>0</v>
      </c>
      <c r="H973" s="3">
        <f>H974+H975</f>
        <v>201214</v>
      </c>
    </row>
    <row r="974" spans="1:8" ht="70.5" customHeight="1">
      <c r="A974" s="2" t="s">
        <v>21</v>
      </c>
      <c r="B974" s="2"/>
      <c r="C974" s="2" t="s">
        <v>605</v>
      </c>
      <c r="D974" s="2" t="s">
        <v>687</v>
      </c>
      <c r="E974" s="2" t="s">
        <v>14</v>
      </c>
      <c r="F974" s="3">
        <f t="shared" si="115"/>
        <v>2100</v>
      </c>
      <c r="G974" s="3"/>
      <c r="H974" s="3">
        <v>2100</v>
      </c>
    </row>
    <row r="975" spans="1:8" ht="50.25" customHeight="1">
      <c r="A975" s="7" t="s">
        <v>26</v>
      </c>
      <c r="B975" s="2"/>
      <c r="C975" s="2" t="s">
        <v>605</v>
      </c>
      <c r="D975" s="2" t="s">
        <v>687</v>
      </c>
      <c r="E975" s="2" t="s">
        <v>27</v>
      </c>
      <c r="F975" s="3">
        <f t="shared" si="115"/>
        <v>199114</v>
      </c>
      <c r="G975" s="3"/>
      <c r="H975" s="3">
        <v>199114</v>
      </c>
    </row>
    <row r="976" spans="1:8" ht="137.25" customHeight="1">
      <c r="A976" s="20" t="s">
        <v>688</v>
      </c>
      <c r="B976" s="4"/>
      <c r="C976" s="4" t="s">
        <v>605</v>
      </c>
      <c r="D976" s="4" t="s">
        <v>689</v>
      </c>
      <c r="E976" s="4"/>
      <c r="F976" s="1">
        <f t="shared" si="115"/>
        <v>123157</v>
      </c>
      <c r="G976" s="1">
        <f>G977</f>
        <v>0</v>
      </c>
      <c r="H976" s="1">
        <f>H977</f>
        <v>123157</v>
      </c>
    </row>
    <row r="977" spans="1:8" ht="106.5" customHeight="1">
      <c r="A977" s="7" t="s">
        <v>1085</v>
      </c>
      <c r="B977" s="4"/>
      <c r="C977" s="2" t="s">
        <v>605</v>
      </c>
      <c r="D977" s="2" t="s">
        <v>690</v>
      </c>
      <c r="E977" s="2"/>
      <c r="F977" s="3">
        <f t="shared" si="115"/>
        <v>123157</v>
      </c>
      <c r="G977" s="3">
        <f>G978+G979</f>
        <v>0</v>
      </c>
      <c r="H977" s="3">
        <f>H978+H979</f>
        <v>123157</v>
      </c>
    </row>
    <row r="978" spans="1:8" ht="75" customHeight="1">
      <c r="A978" s="2" t="s">
        <v>21</v>
      </c>
      <c r="B978" s="2"/>
      <c r="C978" s="2" t="s">
        <v>605</v>
      </c>
      <c r="D978" s="2" t="s">
        <v>690</v>
      </c>
      <c r="E978" s="2" t="s">
        <v>14</v>
      </c>
      <c r="F978" s="3">
        <f t="shared" si="115"/>
        <v>1207</v>
      </c>
      <c r="G978" s="3"/>
      <c r="H978" s="3">
        <v>1207</v>
      </c>
    </row>
    <row r="979" spans="1:8" ht="54.75" customHeight="1">
      <c r="A979" s="7" t="s">
        <v>26</v>
      </c>
      <c r="B979" s="2"/>
      <c r="C979" s="2" t="s">
        <v>605</v>
      </c>
      <c r="D979" s="2" t="s">
        <v>690</v>
      </c>
      <c r="E979" s="2" t="s">
        <v>27</v>
      </c>
      <c r="F979" s="3">
        <f t="shared" si="115"/>
        <v>121950</v>
      </c>
      <c r="G979" s="3"/>
      <c r="H979" s="3">
        <v>121950</v>
      </c>
    </row>
    <row r="980" spans="1:8" ht="179.25" customHeight="1">
      <c r="A980" s="20" t="s">
        <v>691</v>
      </c>
      <c r="B980" s="4"/>
      <c r="C980" s="4" t="s">
        <v>605</v>
      </c>
      <c r="D980" s="4" t="s">
        <v>692</v>
      </c>
      <c r="E980" s="4"/>
      <c r="F980" s="1">
        <f t="shared" si="115"/>
        <v>6367</v>
      </c>
      <c r="G980" s="1">
        <f>G981</f>
        <v>0</v>
      </c>
      <c r="H980" s="1">
        <f>H981</f>
        <v>6367</v>
      </c>
    </row>
    <row r="981" spans="1:8" ht="152.25" customHeight="1">
      <c r="A981" s="8" t="s">
        <v>693</v>
      </c>
      <c r="B981" s="2"/>
      <c r="C981" s="2" t="s">
        <v>605</v>
      </c>
      <c r="D981" s="2" t="s">
        <v>694</v>
      </c>
      <c r="E981" s="2"/>
      <c r="F981" s="3">
        <f t="shared" si="115"/>
        <v>6367</v>
      </c>
      <c r="G981" s="3">
        <f>G982+G983</f>
        <v>0</v>
      </c>
      <c r="H981" s="3">
        <f>H982+H983</f>
        <v>6367</v>
      </c>
    </row>
    <row r="982" spans="1:8" ht="68.25" customHeight="1">
      <c r="A982" s="2" t="s">
        <v>21</v>
      </c>
      <c r="B982" s="2"/>
      <c r="C982" s="2" t="s">
        <v>605</v>
      </c>
      <c r="D982" s="2" t="s">
        <v>694</v>
      </c>
      <c r="E982" s="2" t="s">
        <v>14</v>
      </c>
      <c r="F982" s="3">
        <f t="shared" si="115"/>
        <v>66</v>
      </c>
      <c r="G982" s="3"/>
      <c r="H982" s="3">
        <v>66</v>
      </c>
    </row>
    <row r="983" spans="1:8" ht="54.75" customHeight="1">
      <c r="A983" s="7" t="s">
        <v>26</v>
      </c>
      <c r="B983" s="2"/>
      <c r="C983" s="2" t="s">
        <v>605</v>
      </c>
      <c r="D983" s="2" t="s">
        <v>694</v>
      </c>
      <c r="E983" s="2" t="s">
        <v>27</v>
      </c>
      <c r="F983" s="3">
        <f t="shared" si="115"/>
        <v>6301</v>
      </c>
      <c r="G983" s="3"/>
      <c r="H983" s="3">
        <v>6301</v>
      </c>
    </row>
    <row r="984" spans="1:8" ht="126" customHeight="1">
      <c r="A984" s="20" t="s">
        <v>695</v>
      </c>
      <c r="B984" s="4"/>
      <c r="C984" s="4" t="s">
        <v>605</v>
      </c>
      <c r="D984" s="4" t="s">
        <v>696</v>
      </c>
      <c r="E984" s="4"/>
      <c r="F984" s="1">
        <f t="shared" si="115"/>
        <v>25977</v>
      </c>
      <c r="G984" s="1">
        <f>G985</f>
        <v>0</v>
      </c>
      <c r="H984" s="1">
        <f>H985</f>
        <v>25977</v>
      </c>
    </row>
    <row r="985" spans="1:8" ht="93" customHeight="1">
      <c r="A985" s="7" t="s">
        <v>697</v>
      </c>
      <c r="B985" s="2"/>
      <c r="C985" s="2" t="s">
        <v>605</v>
      </c>
      <c r="D985" s="2" t="s">
        <v>698</v>
      </c>
      <c r="E985" s="2"/>
      <c r="F985" s="3">
        <f t="shared" si="115"/>
        <v>25977</v>
      </c>
      <c r="G985" s="3">
        <f>G986+G987</f>
        <v>0</v>
      </c>
      <c r="H985" s="3">
        <f>H986+H987</f>
        <v>25977</v>
      </c>
    </row>
    <row r="986" spans="1:8" ht="72.75" customHeight="1">
      <c r="A986" s="2" t="s">
        <v>21</v>
      </c>
      <c r="B986" s="2"/>
      <c r="C986" s="2" t="s">
        <v>605</v>
      </c>
      <c r="D986" s="2" t="s">
        <v>698</v>
      </c>
      <c r="E986" s="2" t="s">
        <v>14</v>
      </c>
      <c r="F986" s="3">
        <f t="shared" si="115"/>
        <v>216</v>
      </c>
      <c r="G986" s="3"/>
      <c r="H986" s="3">
        <v>216</v>
      </c>
    </row>
    <row r="987" spans="1:8" ht="47.25" customHeight="1">
      <c r="A987" s="7" t="s">
        <v>26</v>
      </c>
      <c r="B987" s="2"/>
      <c r="C987" s="2" t="s">
        <v>605</v>
      </c>
      <c r="D987" s="2" t="s">
        <v>698</v>
      </c>
      <c r="E987" s="2" t="s">
        <v>27</v>
      </c>
      <c r="F987" s="3">
        <f t="shared" si="115"/>
        <v>25761</v>
      </c>
      <c r="G987" s="3"/>
      <c r="H987" s="3">
        <v>25761</v>
      </c>
    </row>
    <row r="988" spans="1:8" ht="135.75" customHeight="1">
      <c r="A988" s="20" t="s">
        <v>699</v>
      </c>
      <c r="B988" s="4"/>
      <c r="C988" s="4" t="s">
        <v>605</v>
      </c>
      <c r="D988" s="4" t="s">
        <v>700</v>
      </c>
      <c r="E988" s="4"/>
      <c r="F988" s="1">
        <f t="shared" si="115"/>
        <v>11766</v>
      </c>
      <c r="G988" s="1">
        <f>G989</f>
        <v>0</v>
      </c>
      <c r="H988" s="1">
        <f>H989</f>
        <v>11766</v>
      </c>
    </row>
    <row r="989" spans="1:8" ht="101.25" customHeight="1">
      <c r="A989" s="39" t="s">
        <v>701</v>
      </c>
      <c r="B989" s="2"/>
      <c r="C989" s="2" t="s">
        <v>605</v>
      </c>
      <c r="D989" s="2" t="s">
        <v>702</v>
      </c>
      <c r="E989" s="2"/>
      <c r="F989" s="3">
        <f t="shared" si="115"/>
        <v>11766</v>
      </c>
      <c r="G989" s="3">
        <f>G990+G991</f>
        <v>0</v>
      </c>
      <c r="H989" s="3">
        <f>H990+H991</f>
        <v>11766</v>
      </c>
    </row>
    <row r="990" spans="1:8" ht="57.75" customHeight="1">
      <c r="A990" s="2" t="s">
        <v>21</v>
      </c>
      <c r="B990" s="2"/>
      <c r="C990" s="2" t="s">
        <v>605</v>
      </c>
      <c r="D990" s="2" t="s">
        <v>702</v>
      </c>
      <c r="E990" s="2" t="s">
        <v>14</v>
      </c>
      <c r="F990" s="3">
        <f t="shared" si="115"/>
        <v>98</v>
      </c>
      <c r="G990" s="3"/>
      <c r="H990" s="3">
        <v>98</v>
      </c>
    </row>
    <row r="991" spans="1:8" ht="51" customHeight="1">
      <c r="A991" s="7" t="s">
        <v>26</v>
      </c>
      <c r="B991" s="2"/>
      <c r="C991" s="2" t="s">
        <v>605</v>
      </c>
      <c r="D991" s="2" t="s">
        <v>702</v>
      </c>
      <c r="E991" s="2" t="s">
        <v>27</v>
      </c>
      <c r="F991" s="3">
        <f t="shared" si="115"/>
        <v>11668</v>
      </c>
      <c r="G991" s="3"/>
      <c r="H991" s="3">
        <v>11668</v>
      </c>
    </row>
    <row r="992" spans="1:8" ht="96.75" customHeight="1">
      <c r="A992" s="20" t="s">
        <v>703</v>
      </c>
      <c r="B992" s="4"/>
      <c r="C992" s="4" t="s">
        <v>605</v>
      </c>
      <c r="D992" s="4" t="s">
        <v>704</v>
      </c>
      <c r="E992" s="4"/>
      <c r="F992" s="1">
        <f t="shared" si="115"/>
        <v>13999</v>
      </c>
      <c r="G992" s="1">
        <f>G993</f>
        <v>0</v>
      </c>
      <c r="H992" s="1">
        <f>H993</f>
        <v>13999</v>
      </c>
    </row>
    <row r="993" spans="1:8" ht="78" customHeight="1">
      <c r="A993" s="7" t="s">
        <v>705</v>
      </c>
      <c r="B993" s="4"/>
      <c r="C993" s="2" t="s">
        <v>605</v>
      </c>
      <c r="D993" s="2" t="s">
        <v>706</v>
      </c>
      <c r="E993" s="2"/>
      <c r="F993" s="3">
        <f t="shared" si="115"/>
        <v>13999</v>
      </c>
      <c r="G993" s="3">
        <f>G994+G995</f>
        <v>0</v>
      </c>
      <c r="H993" s="3">
        <f>H994+H995</f>
        <v>13999</v>
      </c>
    </row>
    <row r="994" spans="1:8" ht="64.5" customHeight="1">
      <c r="A994" s="2" t="s">
        <v>21</v>
      </c>
      <c r="B994" s="2"/>
      <c r="C994" s="2" t="s">
        <v>605</v>
      </c>
      <c r="D994" s="2" t="s">
        <v>706</v>
      </c>
      <c r="E994" s="2" t="s">
        <v>14</v>
      </c>
      <c r="F994" s="3">
        <f t="shared" si="115"/>
        <v>113</v>
      </c>
      <c r="G994" s="3"/>
      <c r="H994" s="3">
        <f>122-9</f>
        <v>113</v>
      </c>
    </row>
    <row r="995" spans="1:8" ht="54" customHeight="1">
      <c r="A995" s="7" t="s">
        <v>26</v>
      </c>
      <c r="B995" s="2"/>
      <c r="C995" s="2" t="s">
        <v>605</v>
      </c>
      <c r="D995" s="2" t="s">
        <v>706</v>
      </c>
      <c r="E995" s="2" t="s">
        <v>27</v>
      </c>
      <c r="F995" s="3">
        <f t="shared" si="115"/>
        <v>13886</v>
      </c>
      <c r="G995" s="3"/>
      <c r="H995" s="3">
        <f>14764-878</f>
        <v>13886</v>
      </c>
    </row>
    <row r="996" spans="1:8" ht="136.5" customHeight="1">
      <c r="A996" s="20" t="s">
        <v>864</v>
      </c>
      <c r="B996" s="4"/>
      <c r="C996" s="4" t="s">
        <v>605</v>
      </c>
      <c r="D996" s="4" t="s">
        <v>707</v>
      </c>
      <c r="E996" s="4"/>
      <c r="F996" s="1">
        <f t="shared" si="115"/>
        <v>30085</v>
      </c>
      <c r="G996" s="1">
        <f>G997</f>
        <v>0</v>
      </c>
      <c r="H996" s="1">
        <f>H997</f>
        <v>30085</v>
      </c>
    </row>
    <row r="997" spans="1:8" ht="123" customHeight="1">
      <c r="A997" s="36" t="s">
        <v>1115</v>
      </c>
      <c r="B997" s="4"/>
      <c r="C997" s="2" t="s">
        <v>605</v>
      </c>
      <c r="D997" s="2" t="s">
        <v>708</v>
      </c>
      <c r="E997" s="2"/>
      <c r="F997" s="3">
        <f t="shared" si="115"/>
        <v>30085</v>
      </c>
      <c r="G997" s="3">
        <f>G998+G999</f>
        <v>0</v>
      </c>
      <c r="H997" s="3">
        <f>H998+H999</f>
        <v>30085</v>
      </c>
    </row>
    <row r="998" spans="1:8" ht="69" customHeight="1">
      <c r="A998" s="2" t="s">
        <v>21</v>
      </c>
      <c r="B998" s="2"/>
      <c r="C998" s="2" t="s">
        <v>605</v>
      </c>
      <c r="D998" s="2" t="s">
        <v>708</v>
      </c>
      <c r="E998" s="2" t="s">
        <v>14</v>
      </c>
      <c r="F998" s="3">
        <f t="shared" si="115"/>
        <v>247</v>
      </c>
      <c r="G998" s="3"/>
      <c r="H998" s="3">
        <v>247</v>
      </c>
    </row>
    <row r="999" spans="1:8" ht="50.25" customHeight="1">
      <c r="A999" s="7" t="s">
        <v>26</v>
      </c>
      <c r="B999" s="2"/>
      <c r="C999" s="2" t="s">
        <v>605</v>
      </c>
      <c r="D999" s="2" t="s">
        <v>708</v>
      </c>
      <c r="E999" s="2" t="s">
        <v>27</v>
      </c>
      <c r="F999" s="3">
        <f t="shared" si="115"/>
        <v>29838</v>
      </c>
      <c r="G999" s="3"/>
      <c r="H999" s="3">
        <f>29393+445</f>
        <v>29838</v>
      </c>
    </row>
    <row r="1000" spans="1:8" ht="144" customHeight="1">
      <c r="A1000" s="20" t="s">
        <v>709</v>
      </c>
      <c r="B1000" s="4"/>
      <c r="C1000" s="4" t="s">
        <v>605</v>
      </c>
      <c r="D1000" s="4" t="s">
        <v>710</v>
      </c>
      <c r="E1000" s="4"/>
      <c r="F1000" s="1">
        <f t="shared" si="115"/>
        <v>129918</v>
      </c>
      <c r="G1000" s="1">
        <f>G1001</f>
        <v>0</v>
      </c>
      <c r="H1000" s="1">
        <f>H1001</f>
        <v>129918</v>
      </c>
    </row>
    <row r="1001" spans="1:8" ht="68.25" customHeight="1">
      <c r="A1001" s="7" t="s">
        <v>711</v>
      </c>
      <c r="B1001" s="2"/>
      <c r="C1001" s="2" t="s">
        <v>605</v>
      </c>
      <c r="D1001" s="2" t="s">
        <v>712</v>
      </c>
      <c r="E1001" s="2"/>
      <c r="F1001" s="3">
        <f t="shared" si="115"/>
        <v>129918</v>
      </c>
      <c r="G1001" s="3">
        <f>G1002+G1003</f>
        <v>0</v>
      </c>
      <c r="H1001" s="3">
        <f>H1002+H1003</f>
        <v>129918</v>
      </c>
    </row>
    <row r="1002" spans="1:8" ht="65.25" customHeight="1">
      <c r="A1002" s="2" t="s">
        <v>21</v>
      </c>
      <c r="B1002" s="2"/>
      <c r="C1002" s="2" t="s">
        <v>605</v>
      </c>
      <c r="D1002" s="2" t="s">
        <v>712</v>
      </c>
      <c r="E1002" s="2" t="s">
        <v>14</v>
      </c>
      <c r="F1002" s="3">
        <f t="shared" si="115"/>
        <v>1260</v>
      </c>
      <c r="G1002" s="3"/>
      <c r="H1002" s="3">
        <v>1260</v>
      </c>
    </row>
    <row r="1003" spans="1:8" ht="40.5" customHeight="1">
      <c r="A1003" s="7" t="s">
        <v>26</v>
      </c>
      <c r="B1003" s="2"/>
      <c r="C1003" s="2" t="s">
        <v>605</v>
      </c>
      <c r="D1003" s="2" t="s">
        <v>712</v>
      </c>
      <c r="E1003" s="2" t="s">
        <v>27</v>
      </c>
      <c r="F1003" s="3">
        <f t="shared" si="115"/>
        <v>128658</v>
      </c>
      <c r="G1003" s="3"/>
      <c r="H1003" s="3">
        <v>128658</v>
      </c>
    </row>
    <row r="1004" spans="1:8" ht="109.5" customHeight="1">
      <c r="A1004" s="20" t="s">
        <v>713</v>
      </c>
      <c r="B1004" s="4"/>
      <c r="C1004" s="4" t="s">
        <v>605</v>
      </c>
      <c r="D1004" s="4" t="s">
        <v>714</v>
      </c>
      <c r="E1004" s="4"/>
      <c r="F1004" s="1">
        <f t="shared" si="115"/>
        <v>476</v>
      </c>
      <c r="G1004" s="1">
        <f>G1005</f>
        <v>0</v>
      </c>
      <c r="H1004" s="1">
        <f>H1005</f>
        <v>476</v>
      </c>
    </row>
    <row r="1005" spans="1:8" ht="57.75" customHeight="1">
      <c r="A1005" s="7" t="s">
        <v>715</v>
      </c>
      <c r="B1005" s="2"/>
      <c r="C1005" s="2" t="s">
        <v>605</v>
      </c>
      <c r="D1005" s="2" t="s">
        <v>716</v>
      </c>
      <c r="E1005" s="2"/>
      <c r="F1005" s="3">
        <f t="shared" si="115"/>
        <v>476</v>
      </c>
      <c r="G1005" s="3">
        <f>G1006+G1007</f>
        <v>0</v>
      </c>
      <c r="H1005" s="3">
        <f>H1006+H1007</f>
        <v>476</v>
      </c>
    </row>
    <row r="1006" spans="1:8" ht="65.25" customHeight="1">
      <c r="A1006" s="2" t="s">
        <v>21</v>
      </c>
      <c r="B1006" s="2"/>
      <c r="C1006" s="2" t="s">
        <v>605</v>
      </c>
      <c r="D1006" s="2" t="s">
        <v>716</v>
      </c>
      <c r="E1006" s="2" t="s">
        <v>14</v>
      </c>
      <c r="F1006" s="3">
        <f t="shared" si="115"/>
        <v>9</v>
      </c>
      <c r="G1006" s="3"/>
      <c r="H1006" s="3">
        <v>9</v>
      </c>
    </row>
    <row r="1007" spans="1:8" ht="47.25" customHeight="1">
      <c r="A1007" s="7" t="s">
        <v>26</v>
      </c>
      <c r="B1007" s="2"/>
      <c r="C1007" s="2" t="s">
        <v>605</v>
      </c>
      <c r="D1007" s="2" t="s">
        <v>716</v>
      </c>
      <c r="E1007" s="2" t="s">
        <v>27</v>
      </c>
      <c r="F1007" s="3">
        <f t="shared" si="115"/>
        <v>467</v>
      </c>
      <c r="G1007" s="3"/>
      <c r="H1007" s="3">
        <v>467</v>
      </c>
    </row>
    <row r="1008" spans="1:8" ht="119.25" customHeight="1">
      <c r="A1008" s="4" t="s">
        <v>717</v>
      </c>
      <c r="B1008" s="4"/>
      <c r="C1008" s="4" t="s">
        <v>605</v>
      </c>
      <c r="D1008" s="4" t="s">
        <v>718</v>
      </c>
      <c r="E1008" s="4"/>
      <c r="F1008" s="1">
        <f t="shared" si="115"/>
        <v>3154</v>
      </c>
      <c r="G1008" s="1">
        <f>G1009</f>
        <v>0</v>
      </c>
      <c r="H1008" s="1">
        <f>H1009</f>
        <v>3154</v>
      </c>
    </row>
    <row r="1009" spans="1:8" ht="64.5" customHeight="1">
      <c r="A1009" s="7" t="s">
        <v>719</v>
      </c>
      <c r="B1009" s="2"/>
      <c r="C1009" s="2" t="s">
        <v>605</v>
      </c>
      <c r="D1009" s="2" t="s">
        <v>720</v>
      </c>
      <c r="E1009" s="2"/>
      <c r="F1009" s="3">
        <f t="shared" si="115"/>
        <v>3154</v>
      </c>
      <c r="G1009" s="3">
        <f>G1010+G1011</f>
        <v>0</v>
      </c>
      <c r="H1009" s="3">
        <f>H1010+H1011</f>
        <v>3154</v>
      </c>
    </row>
    <row r="1010" spans="1:8" ht="59.25" customHeight="1">
      <c r="A1010" s="2" t="s">
        <v>21</v>
      </c>
      <c r="B1010" s="2"/>
      <c r="C1010" s="2" t="s">
        <v>605</v>
      </c>
      <c r="D1010" s="2" t="s">
        <v>720</v>
      </c>
      <c r="E1010" s="2" t="s">
        <v>14</v>
      </c>
      <c r="F1010" s="3">
        <f t="shared" si="115"/>
        <v>30</v>
      </c>
      <c r="G1010" s="3"/>
      <c r="H1010" s="3">
        <v>30</v>
      </c>
    </row>
    <row r="1011" spans="1:8" ht="47.25" customHeight="1">
      <c r="A1011" s="7" t="s">
        <v>26</v>
      </c>
      <c r="B1011" s="2"/>
      <c r="C1011" s="2" t="s">
        <v>605</v>
      </c>
      <c r="D1011" s="2" t="s">
        <v>720</v>
      </c>
      <c r="E1011" s="2" t="s">
        <v>27</v>
      </c>
      <c r="F1011" s="3">
        <f t="shared" si="115"/>
        <v>3124</v>
      </c>
      <c r="G1011" s="3"/>
      <c r="H1011" s="3">
        <v>3124</v>
      </c>
    </row>
    <row r="1012" spans="1:8" ht="132.75" customHeight="1">
      <c r="A1012" s="20" t="s">
        <v>721</v>
      </c>
      <c r="B1012" s="4"/>
      <c r="C1012" s="4" t="s">
        <v>605</v>
      </c>
      <c r="D1012" s="4" t="s">
        <v>722</v>
      </c>
      <c r="E1012" s="4"/>
      <c r="F1012" s="1">
        <f t="shared" si="115"/>
        <v>20</v>
      </c>
      <c r="G1012" s="1">
        <f>G1013</f>
        <v>0</v>
      </c>
      <c r="H1012" s="1">
        <f>H1013</f>
        <v>20</v>
      </c>
    </row>
    <row r="1013" spans="1:8" ht="78.75" customHeight="1">
      <c r="A1013" s="8" t="s">
        <v>723</v>
      </c>
      <c r="B1013" s="2"/>
      <c r="C1013" s="2" t="s">
        <v>605</v>
      </c>
      <c r="D1013" s="2" t="s">
        <v>724</v>
      </c>
      <c r="E1013" s="2"/>
      <c r="F1013" s="3">
        <f t="shared" si="115"/>
        <v>20</v>
      </c>
      <c r="G1013" s="3">
        <f>G1014+G1015</f>
        <v>0</v>
      </c>
      <c r="H1013" s="3">
        <f>H1014+H1015</f>
        <v>20</v>
      </c>
    </row>
    <row r="1014" spans="1:8" ht="61.5" customHeight="1">
      <c r="A1014" s="2" t="s">
        <v>21</v>
      </c>
      <c r="B1014" s="2"/>
      <c r="C1014" s="2" t="s">
        <v>605</v>
      </c>
      <c r="D1014" s="2" t="s">
        <v>724</v>
      </c>
      <c r="E1014" s="2" t="s">
        <v>14</v>
      </c>
      <c r="F1014" s="3">
        <f t="shared" si="115"/>
        <v>1</v>
      </c>
      <c r="G1014" s="3"/>
      <c r="H1014" s="3">
        <v>1</v>
      </c>
    </row>
    <row r="1015" spans="1:8" ht="45" customHeight="1">
      <c r="A1015" s="7" t="s">
        <v>26</v>
      </c>
      <c r="B1015" s="2"/>
      <c r="C1015" s="2" t="s">
        <v>605</v>
      </c>
      <c r="D1015" s="2" t="s">
        <v>724</v>
      </c>
      <c r="E1015" s="2" t="s">
        <v>27</v>
      </c>
      <c r="F1015" s="3">
        <f t="shared" si="115"/>
        <v>19</v>
      </c>
      <c r="G1015" s="3"/>
      <c r="H1015" s="3">
        <v>19</v>
      </c>
    </row>
    <row r="1016" spans="1:8" ht="123" customHeight="1">
      <c r="A1016" s="20" t="s">
        <v>725</v>
      </c>
      <c r="B1016" s="4"/>
      <c r="C1016" s="4" t="s">
        <v>605</v>
      </c>
      <c r="D1016" s="4" t="s">
        <v>726</v>
      </c>
      <c r="E1016" s="4"/>
      <c r="F1016" s="1">
        <f t="shared" si="115"/>
        <v>44160</v>
      </c>
      <c r="G1016" s="1">
        <f>G1017</f>
        <v>0</v>
      </c>
      <c r="H1016" s="1">
        <f>H1017</f>
        <v>44160</v>
      </c>
    </row>
    <row r="1017" spans="1:8" ht="93.75" customHeight="1">
      <c r="A1017" s="7" t="s">
        <v>878</v>
      </c>
      <c r="B1017" s="2"/>
      <c r="C1017" s="2" t="s">
        <v>605</v>
      </c>
      <c r="D1017" s="2" t="s">
        <v>727</v>
      </c>
      <c r="E1017" s="2"/>
      <c r="F1017" s="3">
        <f t="shared" si="115"/>
        <v>44160</v>
      </c>
      <c r="G1017" s="3">
        <f>G1018+G1019</f>
        <v>0</v>
      </c>
      <c r="H1017" s="3">
        <f>H1018+H1019</f>
        <v>44160</v>
      </c>
    </row>
    <row r="1018" spans="1:8" ht="54.75" customHeight="1">
      <c r="A1018" s="2" t="s">
        <v>21</v>
      </c>
      <c r="B1018" s="2"/>
      <c r="C1018" s="2" t="s">
        <v>605</v>
      </c>
      <c r="D1018" s="2" t="s">
        <v>727</v>
      </c>
      <c r="E1018" s="2" t="s">
        <v>14</v>
      </c>
      <c r="F1018" s="3">
        <f t="shared" si="115"/>
        <v>505</v>
      </c>
      <c r="G1018" s="3"/>
      <c r="H1018" s="3">
        <v>505</v>
      </c>
    </row>
    <row r="1019" spans="1:8" ht="42.75" customHeight="1">
      <c r="A1019" s="7" t="s">
        <v>26</v>
      </c>
      <c r="B1019" s="2"/>
      <c r="C1019" s="2" t="s">
        <v>605</v>
      </c>
      <c r="D1019" s="2" t="s">
        <v>727</v>
      </c>
      <c r="E1019" s="2" t="s">
        <v>27</v>
      </c>
      <c r="F1019" s="3">
        <f t="shared" si="115"/>
        <v>43655</v>
      </c>
      <c r="G1019" s="3"/>
      <c r="H1019" s="3">
        <v>43655</v>
      </c>
    </row>
    <row r="1020" spans="1:8" ht="90" customHeight="1">
      <c r="A1020" s="20" t="s">
        <v>728</v>
      </c>
      <c r="B1020" s="4"/>
      <c r="C1020" s="4" t="s">
        <v>605</v>
      </c>
      <c r="D1020" s="4" t="s">
        <v>729</v>
      </c>
      <c r="E1020" s="4"/>
      <c r="F1020" s="1">
        <f t="shared" si="115"/>
        <v>50026</v>
      </c>
      <c r="G1020" s="1">
        <f>G1021</f>
        <v>0</v>
      </c>
      <c r="H1020" s="1">
        <f>H1021</f>
        <v>50026</v>
      </c>
    </row>
    <row r="1021" spans="1:8" ht="43.5" customHeight="1">
      <c r="A1021" s="7" t="s">
        <v>730</v>
      </c>
      <c r="B1021" s="2"/>
      <c r="C1021" s="2" t="s">
        <v>605</v>
      </c>
      <c r="D1021" s="2" t="s">
        <v>731</v>
      </c>
      <c r="E1021" s="2"/>
      <c r="F1021" s="3">
        <f t="shared" si="115"/>
        <v>50026</v>
      </c>
      <c r="G1021" s="3">
        <f>G1022+G1023</f>
        <v>0</v>
      </c>
      <c r="H1021" s="3">
        <f>H1022+H1023</f>
        <v>50026</v>
      </c>
    </row>
    <row r="1022" spans="1:8" ht="60.75" customHeight="1">
      <c r="A1022" s="2" t="s">
        <v>21</v>
      </c>
      <c r="B1022" s="2"/>
      <c r="C1022" s="2" t="s">
        <v>605</v>
      </c>
      <c r="D1022" s="2" t="s">
        <v>731</v>
      </c>
      <c r="E1022" s="2" t="s">
        <v>14</v>
      </c>
      <c r="F1022" s="3">
        <f t="shared" si="115"/>
        <v>398</v>
      </c>
      <c r="G1022" s="3"/>
      <c r="H1022" s="3">
        <v>398</v>
      </c>
    </row>
    <row r="1023" spans="1:8" ht="45" customHeight="1">
      <c r="A1023" s="7" t="s">
        <v>26</v>
      </c>
      <c r="B1023" s="2"/>
      <c r="C1023" s="2" t="s">
        <v>605</v>
      </c>
      <c r="D1023" s="2" t="s">
        <v>731</v>
      </c>
      <c r="E1023" s="2" t="s">
        <v>27</v>
      </c>
      <c r="F1023" s="3">
        <f t="shared" si="115"/>
        <v>49628</v>
      </c>
      <c r="G1023" s="3"/>
      <c r="H1023" s="3">
        <v>49628</v>
      </c>
    </row>
    <row r="1024" spans="1:8" ht="393.75" customHeight="1">
      <c r="A1024" s="20" t="s">
        <v>1158</v>
      </c>
      <c r="B1024" s="4"/>
      <c r="C1024" s="4" t="s">
        <v>605</v>
      </c>
      <c r="D1024" s="4" t="s">
        <v>732</v>
      </c>
      <c r="E1024" s="4"/>
      <c r="F1024" s="1">
        <f t="shared" si="115"/>
        <v>812</v>
      </c>
      <c r="G1024" s="1">
        <f>G1025</f>
        <v>0</v>
      </c>
      <c r="H1024" s="1">
        <f>H1025</f>
        <v>812</v>
      </c>
    </row>
    <row r="1025" spans="1:8" ht="133.5" customHeight="1">
      <c r="A1025" s="7" t="s">
        <v>733</v>
      </c>
      <c r="B1025" s="4"/>
      <c r="C1025" s="2" t="s">
        <v>605</v>
      </c>
      <c r="D1025" s="2" t="s">
        <v>734</v>
      </c>
      <c r="E1025" s="2"/>
      <c r="F1025" s="3">
        <f t="shared" si="115"/>
        <v>812</v>
      </c>
      <c r="G1025" s="3">
        <f>G1026+G1027</f>
        <v>0</v>
      </c>
      <c r="H1025" s="3">
        <f>H1026+H1027</f>
        <v>812</v>
      </c>
    </row>
    <row r="1026" spans="1:8" ht="57" customHeight="1">
      <c r="A1026" s="2" t="s">
        <v>21</v>
      </c>
      <c r="B1026" s="2"/>
      <c r="C1026" s="2" t="s">
        <v>605</v>
      </c>
      <c r="D1026" s="2" t="s">
        <v>734</v>
      </c>
      <c r="E1026" s="2" t="s">
        <v>14</v>
      </c>
      <c r="F1026" s="3">
        <f t="shared" si="115"/>
        <v>7</v>
      </c>
      <c r="G1026" s="3"/>
      <c r="H1026" s="3">
        <v>7</v>
      </c>
    </row>
    <row r="1027" spans="1:8" ht="51" customHeight="1">
      <c r="A1027" s="7" t="s">
        <v>26</v>
      </c>
      <c r="B1027" s="2"/>
      <c r="C1027" s="2" t="s">
        <v>605</v>
      </c>
      <c r="D1027" s="2" t="s">
        <v>734</v>
      </c>
      <c r="E1027" s="2" t="s">
        <v>27</v>
      </c>
      <c r="F1027" s="3">
        <f t="shared" si="115"/>
        <v>805</v>
      </c>
      <c r="G1027" s="3"/>
      <c r="H1027" s="3">
        <v>805</v>
      </c>
    </row>
    <row r="1028" spans="1:8" ht="177" customHeight="1">
      <c r="A1028" s="20" t="s">
        <v>735</v>
      </c>
      <c r="B1028" s="4"/>
      <c r="C1028" s="4" t="s">
        <v>605</v>
      </c>
      <c r="D1028" s="4" t="s">
        <v>736</v>
      </c>
      <c r="E1028" s="4"/>
      <c r="F1028" s="1">
        <f t="shared" si="115"/>
        <v>6150</v>
      </c>
      <c r="G1028" s="1">
        <f>G1029</f>
        <v>0</v>
      </c>
      <c r="H1028" s="1">
        <f>H1029</f>
        <v>6150</v>
      </c>
    </row>
    <row r="1029" spans="1:8" ht="215.25" customHeight="1">
      <c r="A1029" s="7" t="s">
        <v>1086</v>
      </c>
      <c r="B1029" s="4"/>
      <c r="C1029" s="2" t="s">
        <v>605</v>
      </c>
      <c r="D1029" s="2" t="s">
        <v>737</v>
      </c>
      <c r="E1029" s="2"/>
      <c r="F1029" s="3">
        <f t="shared" si="115"/>
        <v>6150</v>
      </c>
      <c r="G1029" s="3">
        <f>G1030</f>
        <v>0</v>
      </c>
      <c r="H1029" s="3">
        <f>H1030</f>
        <v>6150</v>
      </c>
    </row>
    <row r="1030" spans="1:8" ht="45" customHeight="1">
      <c r="A1030" s="7" t="s">
        <v>26</v>
      </c>
      <c r="B1030" s="2"/>
      <c r="C1030" s="2" t="s">
        <v>605</v>
      </c>
      <c r="D1030" s="2" t="s">
        <v>737</v>
      </c>
      <c r="E1030" s="2" t="s">
        <v>27</v>
      </c>
      <c r="F1030" s="3">
        <f t="shared" si="115"/>
        <v>6150</v>
      </c>
      <c r="G1030" s="3"/>
      <c r="H1030" s="3">
        <v>6150</v>
      </c>
    </row>
    <row r="1031" spans="1:8" ht="192.75" customHeight="1">
      <c r="A1031" s="20" t="s">
        <v>738</v>
      </c>
      <c r="B1031" s="4"/>
      <c r="C1031" s="4" t="s">
        <v>605</v>
      </c>
      <c r="D1031" s="4" t="s">
        <v>739</v>
      </c>
      <c r="E1031" s="4"/>
      <c r="F1031" s="1">
        <f t="shared" si="115"/>
        <v>66956</v>
      </c>
      <c r="G1031" s="1">
        <f>G1032</f>
        <v>0</v>
      </c>
      <c r="H1031" s="1">
        <f>H1032</f>
        <v>66956</v>
      </c>
    </row>
    <row r="1032" spans="1:8" ht="198" customHeight="1">
      <c r="A1032" s="6" t="s">
        <v>1087</v>
      </c>
      <c r="B1032" s="4"/>
      <c r="C1032" s="2" t="s">
        <v>605</v>
      </c>
      <c r="D1032" s="2" t="s">
        <v>740</v>
      </c>
      <c r="E1032" s="2"/>
      <c r="F1032" s="3">
        <f t="shared" si="115"/>
        <v>66956</v>
      </c>
      <c r="G1032" s="3">
        <f>G1033</f>
        <v>0</v>
      </c>
      <c r="H1032" s="3">
        <f>H1033</f>
        <v>66956</v>
      </c>
    </row>
    <row r="1033" spans="1:8" ht="42.75" customHeight="1">
      <c r="A1033" s="7" t="s">
        <v>26</v>
      </c>
      <c r="B1033" s="2"/>
      <c r="C1033" s="2" t="s">
        <v>605</v>
      </c>
      <c r="D1033" s="2" t="s">
        <v>740</v>
      </c>
      <c r="E1033" s="2" t="s">
        <v>27</v>
      </c>
      <c r="F1033" s="3">
        <f t="shared" si="115"/>
        <v>66956</v>
      </c>
      <c r="G1033" s="3"/>
      <c r="H1033" s="3">
        <v>66956</v>
      </c>
    </row>
    <row r="1034" spans="1:8" ht="247.5" customHeight="1">
      <c r="A1034" s="20" t="s">
        <v>936</v>
      </c>
      <c r="B1034" s="4"/>
      <c r="C1034" s="4" t="s">
        <v>605</v>
      </c>
      <c r="D1034" s="4" t="s">
        <v>741</v>
      </c>
      <c r="E1034" s="4"/>
      <c r="F1034" s="1">
        <f t="shared" si="115"/>
        <v>85</v>
      </c>
      <c r="G1034" s="1">
        <f>G1035</f>
        <v>0</v>
      </c>
      <c r="H1034" s="1">
        <f>H1035</f>
        <v>85</v>
      </c>
    </row>
    <row r="1035" spans="1:8" ht="236.25" customHeight="1">
      <c r="A1035" s="36" t="s">
        <v>1116</v>
      </c>
      <c r="B1035" s="4"/>
      <c r="C1035" s="2" t="s">
        <v>605</v>
      </c>
      <c r="D1035" s="2" t="s">
        <v>742</v>
      </c>
      <c r="E1035" s="2"/>
      <c r="F1035" s="3">
        <f t="shared" si="115"/>
        <v>85</v>
      </c>
      <c r="G1035" s="3">
        <f>G1036+G1037</f>
        <v>0</v>
      </c>
      <c r="H1035" s="3">
        <f>H1036+H1037</f>
        <v>85</v>
      </c>
    </row>
    <row r="1036" spans="1:8" ht="58.5" customHeight="1">
      <c r="A1036" s="2" t="s">
        <v>21</v>
      </c>
      <c r="B1036" s="2"/>
      <c r="C1036" s="2" t="s">
        <v>605</v>
      </c>
      <c r="D1036" s="2" t="s">
        <v>742</v>
      </c>
      <c r="E1036" s="2" t="s">
        <v>14</v>
      </c>
      <c r="F1036" s="3">
        <f t="shared" si="115"/>
        <v>4</v>
      </c>
      <c r="G1036" s="3"/>
      <c r="H1036" s="3">
        <v>4</v>
      </c>
    </row>
    <row r="1037" spans="1:8" ht="42.75" customHeight="1">
      <c r="A1037" s="7" t="s">
        <v>26</v>
      </c>
      <c r="B1037" s="2"/>
      <c r="C1037" s="2" t="s">
        <v>605</v>
      </c>
      <c r="D1037" s="2" t="s">
        <v>742</v>
      </c>
      <c r="E1037" s="2" t="s">
        <v>27</v>
      </c>
      <c r="F1037" s="3">
        <f t="shared" si="115"/>
        <v>81</v>
      </c>
      <c r="G1037" s="3"/>
      <c r="H1037" s="3">
        <v>81</v>
      </c>
    </row>
    <row r="1038" spans="1:8" ht="193.5" customHeight="1">
      <c r="A1038" s="20" t="s">
        <v>743</v>
      </c>
      <c r="B1038" s="4"/>
      <c r="C1038" s="4" t="s">
        <v>605</v>
      </c>
      <c r="D1038" s="4" t="s">
        <v>744</v>
      </c>
      <c r="E1038" s="4"/>
      <c r="F1038" s="1">
        <f t="shared" si="115"/>
        <v>1688</v>
      </c>
      <c r="G1038" s="1">
        <f>G1039</f>
        <v>0</v>
      </c>
      <c r="H1038" s="1">
        <f>H1039</f>
        <v>1688</v>
      </c>
    </row>
    <row r="1039" spans="1:8" ht="43.5" customHeight="1">
      <c r="A1039" s="7" t="s">
        <v>745</v>
      </c>
      <c r="B1039" s="2"/>
      <c r="C1039" s="2" t="s">
        <v>605</v>
      </c>
      <c r="D1039" s="2" t="s">
        <v>746</v>
      </c>
      <c r="E1039" s="2"/>
      <c r="F1039" s="3">
        <f t="shared" si="115"/>
        <v>1688</v>
      </c>
      <c r="G1039" s="3">
        <f>G1040+G1041</f>
        <v>0</v>
      </c>
      <c r="H1039" s="3">
        <f>H1040+H1041</f>
        <v>1688</v>
      </c>
    </row>
    <row r="1040" spans="1:8" ht="63.75" customHeight="1">
      <c r="A1040" s="2" t="s">
        <v>21</v>
      </c>
      <c r="B1040" s="2"/>
      <c r="C1040" s="2" t="s">
        <v>605</v>
      </c>
      <c r="D1040" s="2" t="s">
        <v>746</v>
      </c>
      <c r="E1040" s="2" t="s">
        <v>14</v>
      </c>
      <c r="F1040" s="3">
        <f t="shared" si="115"/>
        <v>25</v>
      </c>
      <c r="G1040" s="3"/>
      <c r="H1040" s="3">
        <v>25</v>
      </c>
    </row>
    <row r="1041" spans="1:8" ht="54" customHeight="1">
      <c r="A1041" s="7" t="s">
        <v>26</v>
      </c>
      <c r="B1041" s="2"/>
      <c r="C1041" s="2" t="s">
        <v>605</v>
      </c>
      <c r="D1041" s="2" t="s">
        <v>746</v>
      </c>
      <c r="E1041" s="2" t="s">
        <v>27</v>
      </c>
      <c r="F1041" s="3">
        <f t="shared" si="115"/>
        <v>1663</v>
      </c>
      <c r="G1041" s="3"/>
      <c r="H1041" s="3">
        <v>1663</v>
      </c>
    </row>
    <row r="1042" spans="1:8" ht="109.5" customHeight="1">
      <c r="A1042" s="20" t="s">
        <v>865</v>
      </c>
      <c r="B1042" s="4"/>
      <c r="C1042" s="4" t="s">
        <v>605</v>
      </c>
      <c r="D1042" s="4" t="s">
        <v>747</v>
      </c>
      <c r="E1042" s="4"/>
      <c r="F1042" s="1">
        <f t="shared" si="115"/>
        <v>383</v>
      </c>
      <c r="G1042" s="1">
        <f>G1043</f>
        <v>0</v>
      </c>
      <c r="H1042" s="1">
        <f>H1043</f>
        <v>383</v>
      </c>
    </row>
    <row r="1043" spans="1:8" ht="75" customHeight="1">
      <c r="A1043" s="7" t="s">
        <v>748</v>
      </c>
      <c r="B1043" s="4"/>
      <c r="C1043" s="2" t="s">
        <v>605</v>
      </c>
      <c r="D1043" s="2" t="s">
        <v>749</v>
      </c>
      <c r="E1043" s="2"/>
      <c r="F1043" s="3">
        <f t="shared" si="115"/>
        <v>383</v>
      </c>
      <c r="G1043" s="3">
        <f>G1044+G1045</f>
        <v>0</v>
      </c>
      <c r="H1043" s="3">
        <f>H1044+H1045</f>
        <v>383</v>
      </c>
    </row>
    <row r="1044" spans="1:8" ht="60.75" customHeight="1">
      <c r="A1044" s="2" t="s">
        <v>21</v>
      </c>
      <c r="B1044" s="2"/>
      <c r="C1044" s="2" t="s">
        <v>605</v>
      </c>
      <c r="D1044" s="2" t="s">
        <v>749</v>
      </c>
      <c r="E1044" s="2" t="s">
        <v>14</v>
      </c>
      <c r="F1044" s="3">
        <f t="shared" si="115"/>
        <v>4</v>
      </c>
      <c r="G1044" s="3"/>
      <c r="H1044" s="3">
        <v>4</v>
      </c>
    </row>
    <row r="1045" spans="1:8" ht="52.5" customHeight="1">
      <c r="A1045" s="7" t="s">
        <v>26</v>
      </c>
      <c r="B1045" s="2"/>
      <c r="C1045" s="2" t="s">
        <v>605</v>
      </c>
      <c r="D1045" s="2" t="s">
        <v>749</v>
      </c>
      <c r="E1045" s="2" t="s">
        <v>27</v>
      </c>
      <c r="F1045" s="3">
        <f t="shared" si="115"/>
        <v>379</v>
      </c>
      <c r="G1045" s="3"/>
      <c r="H1045" s="3">
        <v>379</v>
      </c>
    </row>
    <row r="1046" spans="1:8" ht="180.75" customHeight="1">
      <c r="A1046" s="20" t="s">
        <v>928</v>
      </c>
      <c r="B1046" s="4"/>
      <c r="C1046" s="4" t="s">
        <v>605</v>
      </c>
      <c r="D1046" s="4" t="s">
        <v>750</v>
      </c>
      <c r="E1046" s="4"/>
      <c r="F1046" s="1">
        <f t="shared" si="115"/>
        <v>565</v>
      </c>
      <c r="G1046" s="1">
        <f>G1047</f>
        <v>0</v>
      </c>
      <c r="H1046" s="1">
        <f>H1047</f>
        <v>565</v>
      </c>
    </row>
    <row r="1047" spans="1:8" ht="229.5" customHeight="1">
      <c r="A1047" s="7" t="s">
        <v>1019</v>
      </c>
      <c r="B1047" s="4"/>
      <c r="C1047" s="2" t="s">
        <v>605</v>
      </c>
      <c r="D1047" s="2" t="s">
        <v>751</v>
      </c>
      <c r="E1047" s="2"/>
      <c r="F1047" s="3">
        <f t="shared" si="115"/>
        <v>565</v>
      </c>
      <c r="G1047" s="3">
        <f>G1048+G1049</f>
        <v>0</v>
      </c>
      <c r="H1047" s="3">
        <f>H1048+H1049</f>
        <v>565</v>
      </c>
    </row>
    <row r="1048" spans="1:8" ht="62.25" customHeight="1">
      <c r="A1048" s="2" t="s">
        <v>21</v>
      </c>
      <c r="B1048" s="2"/>
      <c r="C1048" s="2" t="s">
        <v>605</v>
      </c>
      <c r="D1048" s="2" t="s">
        <v>751</v>
      </c>
      <c r="E1048" s="2" t="s">
        <v>14</v>
      </c>
      <c r="F1048" s="3">
        <f t="shared" si="115"/>
        <v>5</v>
      </c>
      <c r="G1048" s="3"/>
      <c r="H1048" s="3">
        <v>5</v>
      </c>
    </row>
    <row r="1049" spans="1:8" ht="45.75" customHeight="1">
      <c r="A1049" s="7" t="s">
        <v>26</v>
      </c>
      <c r="B1049" s="2"/>
      <c r="C1049" s="2" t="s">
        <v>605</v>
      </c>
      <c r="D1049" s="2" t="s">
        <v>751</v>
      </c>
      <c r="E1049" s="2" t="s">
        <v>27</v>
      </c>
      <c r="F1049" s="3">
        <f t="shared" si="115"/>
        <v>560</v>
      </c>
      <c r="G1049" s="3"/>
      <c r="H1049" s="3">
        <v>560</v>
      </c>
    </row>
    <row r="1050" spans="1:8" ht="138" customHeight="1">
      <c r="A1050" s="20" t="s">
        <v>752</v>
      </c>
      <c r="B1050" s="4"/>
      <c r="C1050" s="4" t="s">
        <v>605</v>
      </c>
      <c r="D1050" s="4" t="s">
        <v>753</v>
      </c>
      <c r="E1050" s="4"/>
      <c r="F1050" s="1">
        <f t="shared" si="115"/>
        <v>8654</v>
      </c>
      <c r="G1050" s="1">
        <f>G1051</f>
        <v>0</v>
      </c>
      <c r="H1050" s="1">
        <f>H1051</f>
        <v>8654</v>
      </c>
    </row>
    <row r="1051" spans="1:8" ht="74.25" customHeight="1">
      <c r="A1051" s="7" t="s">
        <v>1020</v>
      </c>
      <c r="B1051" s="4"/>
      <c r="C1051" s="2" t="s">
        <v>605</v>
      </c>
      <c r="D1051" s="2" t="s">
        <v>754</v>
      </c>
      <c r="E1051" s="2"/>
      <c r="F1051" s="3">
        <f t="shared" si="115"/>
        <v>8654</v>
      </c>
      <c r="G1051" s="3">
        <f>G1052+G1053</f>
        <v>0</v>
      </c>
      <c r="H1051" s="3">
        <f>H1052+H1053</f>
        <v>8654</v>
      </c>
    </row>
    <row r="1052" spans="1:8" ht="57" customHeight="1">
      <c r="A1052" s="2" t="s">
        <v>21</v>
      </c>
      <c r="B1052" s="2"/>
      <c r="C1052" s="2" t="s">
        <v>605</v>
      </c>
      <c r="D1052" s="2" t="s">
        <v>754</v>
      </c>
      <c r="E1052" s="2" t="s">
        <v>14</v>
      </c>
      <c r="F1052" s="3">
        <f t="shared" si="115"/>
        <v>69</v>
      </c>
      <c r="G1052" s="3"/>
      <c r="H1052" s="3">
        <v>69</v>
      </c>
    </row>
    <row r="1053" spans="1:8" ht="44.25" customHeight="1">
      <c r="A1053" s="7" t="s">
        <v>26</v>
      </c>
      <c r="B1053" s="2"/>
      <c r="C1053" s="2" t="s">
        <v>605</v>
      </c>
      <c r="D1053" s="2" t="s">
        <v>754</v>
      </c>
      <c r="E1053" s="2" t="s">
        <v>27</v>
      </c>
      <c r="F1053" s="3">
        <f t="shared" si="115"/>
        <v>8585</v>
      </c>
      <c r="G1053" s="3"/>
      <c r="H1053" s="3">
        <f>8585</f>
        <v>8585</v>
      </c>
    </row>
    <row r="1054" spans="1:8" ht="75" customHeight="1">
      <c r="A1054" s="20" t="s">
        <v>755</v>
      </c>
      <c r="B1054" s="4"/>
      <c r="C1054" s="4" t="s">
        <v>605</v>
      </c>
      <c r="D1054" s="4" t="s">
        <v>756</v>
      </c>
      <c r="E1054" s="4"/>
      <c r="F1054" s="1">
        <f t="shared" si="115"/>
        <v>4239</v>
      </c>
      <c r="G1054" s="1">
        <f>G1055</f>
        <v>0</v>
      </c>
      <c r="H1054" s="1">
        <f>H1055</f>
        <v>4239</v>
      </c>
    </row>
    <row r="1055" spans="1:8" ht="201" customHeight="1">
      <c r="A1055" s="7" t="s">
        <v>757</v>
      </c>
      <c r="B1055" s="2"/>
      <c r="C1055" s="2" t="s">
        <v>605</v>
      </c>
      <c r="D1055" s="2" t="s">
        <v>758</v>
      </c>
      <c r="E1055" s="2"/>
      <c r="F1055" s="3">
        <f t="shared" si="115"/>
        <v>4239</v>
      </c>
      <c r="G1055" s="3">
        <f>G1056</f>
        <v>0</v>
      </c>
      <c r="H1055" s="3">
        <f>H1056</f>
        <v>4239</v>
      </c>
    </row>
    <row r="1056" spans="1:8" ht="51" customHeight="1">
      <c r="A1056" s="7" t="s">
        <v>26</v>
      </c>
      <c r="B1056" s="2"/>
      <c r="C1056" s="2" t="s">
        <v>605</v>
      </c>
      <c r="D1056" s="2" t="s">
        <v>758</v>
      </c>
      <c r="E1056" s="2" t="s">
        <v>27</v>
      </c>
      <c r="F1056" s="3">
        <f t="shared" si="115"/>
        <v>4239</v>
      </c>
      <c r="G1056" s="3"/>
      <c r="H1056" s="3">
        <f>29900-25661</f>
        <v>4239</v>
      </c>
    </row>
    <row r="1057" spans="1:8" ht="93" customHeight="1">
      <c r="A1057" s="20" t="s">
        <v>759</v>
      </c>
      <c r="B1057" s="4"/>
      <c r="C1057" s="4" t="s">
        <v>605</v>
      </c>
      <c r="D1057" s="4" t="s">
        <v>760</v>
      </c>
      <c r="E1057" s="4"/>
      <c r="F1057" s="1">
        <f t="shared" si="115"/>
        <v>16459</v>
      </c>
      <c r="G1057" s="1">
        <f>G1058</f>
        <v>0</v>
      </c>
      <c r="H1057" s="1">
        <f>H1058</f>
        <v>16459</v>
      </c>
    </row>
    <row r="1058" spans="1:8" ht="121.5" customHeight="1">
      <c r="A1058" s="7" t="s">
        <v>761</v>
      </c>
      <c r="B1058" s="2"/>
      <c r="C1058" s="2" t="s">
        <v>605</v>
      </c>
      <c r="D1058" s="2" t="s">
        <v>762</v>
      </c>
      <c r="E1058" s="2"/>
      <c r="F1058" s="3">
        <f t="shared" si="115"/>
        <v>16459</v>
      </c>
      <c r="G1058" s="3">
        <f>G1059+G1060</f>
        <v>0</v>
      </c>
      <c r="H1058" s="3">
        <f>H1059+H1060</f>
        <v>16459</v>
      </c>
    </row>
    <row r="1059" spans="1:8" ht="64.5" customHeight="1">
      <c r="A1059" s="2" t="s">
        <v>21</v>
      </c>
      <c r="B1059" s="2"/>
      <c r="C1059" s="2" t="s">
        <v>605</v>
      </c>
      <c r="D1059" s="2" t="s">
        <v>762</v>
      </c>
      <c r="E1059" s="2" t="s">
        <v>14</v>
      </c>
      <c r="F1059" s="3">
        <f t="shared" si="115"/>
        <v>131</v>
      </c>
      <c r="G1059" s="2"/>
      <c r="H1059" s="3">
        <v>131</v>
      </c>
    </row>
    <row r="1060" spans="1:8" ht="44.25" customHeight="1">
      <c r="A1060" s="7" t="s">
        <v>26</v>
      </c>
      <c r="B1060" s="2"/>
      <c r="C1060" s="2" t="s">
        <v>605</v>
      </c>
      <c r="D1060" s="2" t="s">
        <v>762</v>
      </c>
      <c r="E1060" s="2" t="s">
        <v>27</v>
      </c>
      <c r="F1060" s="3">
        <f t="shared" si="115"/>
        <v>16328</v>
      </c>
      <c r="G1060" s="2"/>
      <c r="H1060" s="3">
        <v>16328</v>
      </c>
    </row>
    <row r="1061" spans="1:8" ht="141" customHeight="1">
      <c r="A1061" s="4" t="s">
        <v>763</v>
      </c>
      <c r="B1061" s="4"/>
      <c r="C1061" s="4" t="s">
        <v>605</v>
      </c>
      <c r="D1061" s="4" t="s">
        <v>764</v>
      </c>
      <c r="E1061" s="4"/>
      <c r="F1061" s="1">
        <f t="shared" si="115"/>
        <v>1827</v>
      </c>
      <c r="G1061" s="29">
        <f>G1062</f>
        <v>0</v>
      </c>
      <c r="H1061" s="29">
        <f>H1062</f>
        <v>1827</v>
      </c>
    </row>
    <row r="1062" spans="1:8" ht="126" customHeight="1">
      <c r="A1062" s="7" t="s">
        <v>765</v>
      </c>
      <c r="B1062" s="2"/>
      <c r="C1062" s="2" t="s">
        <v>605</v>
      </c>
      <c r="D1062" s="2" t="s">
        <v>766</v>
      </c>
      <c r="E1062" s="2"/>
      <c r="F1062" s="3">
        <f t="shared" si="115"/>
        <v>1827</v>
      </c>
      <c r="G1062" s="3">
        <f>G1064+G1063</f>
        <v>0</v>
      </c>
      <c r="H1062" s="3">
        <f>H1064+H1063</f>
        <v>1827</v>
      </c>
    </row>
    <row r="1063" spans="1:8" ht="65.25" customHeight="1">
      <c r="A1063" s="2" t="s">
        <v>21</v>
      </c>
      <c r="B1063" s="2"/>
      <c r="C1063" s="2" t="s">
        <v>605</v>
      </c>
      <c r="D1063" s="2" t="s">
        <v>766</v>
      </c>
      <c r="E1063" s="2" t="s">
        <v>14</v>
      </c>
      <c r="F1063" s="3">
        <f>G1063+H1063</f>
        <v>11</v>
      </c>
      <c r="G1063" s="3"/>
      <c r="H1063" s="3">
        <v>11</v>
      </c>
    </row>
    <row r="1064" spans="1:8" ht="37.5" customHeight="1">
      <c r="A1064" s="7" t="s">
        <v>26</v>
      </c>
      <c r="B1064" s="2"/>
      <c r="C1064" s="2" t="s">
        <v>605</v>
      </c>
      <c r="D1064" s="2" t="s">
        <v>766</v>
      </c>
      <c r="E1064" s="2" t="s">
        <v>27</v>
      </c>
      <c r="F1064" s="3">
        <f t="shared" si="115"/>
        <v>1816</v>
      </c>
      <c r="G1064" s="2"/>
      <c r="H1064" s="3">
        <f>1827-11</f>
        <v>1816</v>
      </c>
    </row>
    <row r="1065" spans="1:8" ht="186" customHeight="1">
      <c r="A1065" s="4" t="s">
        <v>965</v>
      </c>
      <c r="B1065" s="4"/>
      <c r="C1065" s="4" t="s">
        <v>605</v>
      </c>
      <c r="D1065" s="4" t="s">
        <v>966</v>
      </c>
      <c r="E1065" s="2"/>
      <c r="F1065" s="1">
        <f t="shared" si="115"/>
        <v>5673</v>
      </c>
      <c r="G1065" s="29">
        <f>G1066</f>
        <v>0</v>
      </c>
      <c r="H1065" s="29">
        <f>H1066</f>
        <v>5673</v>
      </c>
    </row>
    <row r="1066" spans="1:8" ht="96.75" customHeight="1">
      <c r="A1066" s="2" t="s">
        <v>1110</v>
      </c>
      <c r="B1066" s="2"/>
      <c r="C1066" s="2" t="s">
        <v>605</v>
      </c>
      <c r="D1066" s="2" t="s">
        <v>981</v>
      </c>
      <c r="E1066" s="2"/>
      <c r="F1066" s="3">
        <f t="shared" si="115"/>
        <v>5673</v>
      </c>
      <c r="G1066" s="40">
        <f>G1067+G1068</f>
        <v>0</v>
      </c>
      <c r="H1066" s="40">
        <f>H1067+H1068</f>
        <v>5673</v>
      </c>
    </row>
    <row r="1067" spans="1:8" ht="55.5" customHeight="1">
      <c r="A1067" s="2" t="s">
        <v>21</v>
      </c>
      <c r="B1067" s="2"/>
      <c r="C1067" s="2" t="s">
        <v>605</v>
      </c>
      <c r="D1067" s="2" t="s">
        <v>981</v>
      </c>
      <c r="E1067" s="2" t="s">
        <v>14</v>
      </c>
      <c r="F1067" s="3">
        <f t="shared" si="115"/>
        <v>60</v>
      </c>
      <c r="G1067" s="40"/>
      <c r="H1067" s="40">
        <v>60</v>
      </c>
    </row>
    <row r="1068" spans="1:8" ht="37.5" customHeight="1">
      <c r="A1068" s="7" t="s">
        <v>26</v>
      </c>
      <c r="B1068" s="2"/>
      <c r="C1068" s="2" t="s">
        <v>605</v>
      </c>
      <c r="D1068" s="2" t="s">
        <v>981</v>
      </c>
      <c r="E1068" s="2" t="s">
        <v>27</v>
      </c>
      <c r="F1068" s="3">
        <f t="shared" si="115"/>
        <v>5613</v>
      </c>
      <c r="G1068" s="40"/>
      <c r="H1068" s="40">
        <f>1363+4250</f>
        <v>5613</v>
      </c>
    </row>
    <row r="1069" spans="1:8" s="58" customFormat="1" ht="149.25" customHeight="1">
      <c r="A1069" s="68" t="s">
        <v>1185</v>
      </c>
      <c r="B1069" s="2"/>
      <c r="C1069" s="57" t="s">
        <v>605</v>
      </c>
      <c r="D1069" s="63" t="s">
        <v>1188</v>
      </c>
      <c r="E1069" s="57"/>
      <c r="F1069" s="65">
        <f t="shared" si="115"/>
        <v>887</v>
      </c>
      <c r="G1069" s="29">
        <f>G1070</f>
        <v>0</v>
      </c>
      <c r="H1069" s="29">
        <f>H1070</f>
        <v>887</v>
      </c>
    </row>
    <row r="1070" spans="1:8" s="58" customFormat="1" ht="132.75" customHeight="1">
      <c r="A1070" s="69" t="s">
        <v>1186</v>
      </c>
      <c r="B1070" s="2"/>
      <c r="C1070" s="2" t="s">
        <v>605</v>
      </c>
      <c r="D1070" s="61" t="s">
        <v>1187</v>
      </c>
      <c r="E1070" s="2"/>
      <c r="F1070" s="48">
        <f t="shared" si="115"/>
        <v>887</v>
      </c>
      <c r="G1070" s="40">
        <f>G1071+G1072</f>
        <v>0</v>
      </c>
      <c r="H1070" s="40">
        <f>H1071+H1072</f>
        <v>887</v>
      </c>
    </row>
    <row r="1071" spans="1:8" s="58" customFormat="1" ht="37.5" customHeight="1">
      <c r="A1071" s="61" t="s">
        <v>21</v>
      </c>
      <c r="B1071" s="2"/>
      <c r="C1071" s="2" t="s">
        <v>605</v>
      </c>
      <c r="D1071" s="61" t="s">
        <v>1187</v>
      </c>
      <c r="E1071" s="2" t="s">
        <v>14</v>
      </c>
      <c r="F1071" s="48">
        <f t="shared" si="115"/>
        <v>10</v>
      </c>
      <c r="G1071" s="40"/>
      <c r="H1071" s="40">
        <v>10</v>
      </c>
    </row>
    <row r="1072" spans="1:8" s="58" customFormat="1" ht="37.5" customHeight="1">
      <c r="A1072" s="69" t="s">
        <v>26</v>
      </c>
      <c r="B1072" s="2"/>
      <c r="C1072" s="2" t="s">
        <v>605</v>
      </c>
      <c r="D1072" s="61" t="s">
        <v>1187</v>
      </c>
      <c r="E1072" s="2" t="s">
        <v>27</v>
      </c>
      <c r="F1072" s="48">
        <f t="shared" si="115"/>
        <v>877</v>
      </c>
      <c r="G1072" s="40"/>
      <c r="H1072" s="40">
        <v>877</v>
      </c>
    </row>
    <row r="1073" spans="1:8" ht="208.5" customHeight="1">
      <c r="A1073" s="20" t="s">
        <v>1014</v>
      </c>
      <c r="B1073" s="4"/>
      <c r="C1073" s="4" t="s">
        <v>605</v>
      </c>
      <c r="D1073" s="4" t="s">
        <v>1018</v>
      </c>
      <c r="E1073" s="4"/>
      <c r="F1073" s="1">
        <f t="shared" si="115"/>
        <v>3200</v>
      </c>
      <c r="G1073" s="29">
        <f>G1074</f>
        <v>3200</v>
      </c>
      <c r="H1073" s="29">
        <f>H1074</f>
        <v>0</v>
      </c>
    </row>
    <row r="1074" spans="1:8" ht="154.5" customHeight="1">
      <c r="A1074" s="7" t="s">
        <v>1015</v>
      </c>
      <c r="B1074" s="2"/>
      <c r="C1074" s="2" t="s">
        <v>605</v>
      </c>
      <c r="D1074" s="2" t="s">
        <v>1016</v>
      </c>
      <c r="E1074" s="2"/>
      <c r="F1074" s="3">
        <f t="shared" si="115"/>
        <v>3200</v>
      </c>
      <c r="G1074" s="40">
        <f>G1075</f>
        <v>3200</v>
      </c>
      <c r="H1074" s="40">
        <f>H1075</f>
        <v>0</v>
      </c>
    </row>
    <row r="1075" spans="1:8" ht="44.25" customHeight="1">
      <c r="A1075" s="7" t="s">
        <v>26</v>
      </c>
      <c r="B1075" s="2"/>
      <c r="C1075" s="2" t="s">
        <v>605</v>
      </c>
      <c r="D1075" s="2" t="s">
        <v>1016</v>
      </c>
      <c r="E1075" s="2" t="s">
        <v>27</v>
      </c>
      <c r="F1075" s="3">
        <f t="shared" si="115"/>
        <v>3200</v>
      </c>
      <c r="G1075" s="40">
        <v>3200</v>
      </c>
      <c r="H1075" s="40"/>
    </row>
    <row r="1076" spans="1:8" ht="69.75" customHeight="1">
      <c r="A1076" s="9" t="s">
        <v>636</v>
      </c>
      <c r="B1076" s="4"/>
      <c r="C1076" s="4" t="s">
        <v>605</v>
      </c>
      <c r="D1076" s="4" t="s">
        <v>637</v>
      </c>
      <c r="E1076" s="4"/>
      <c r="F1076" s="1">
        <f t="shared" si="115"/>
        <v>2209</v>
      </c>
      <c r="G1076" s="1">
        <f>G1077+G1084</f>
        <v>2209</v>
      </c>
      <c r="H1076" s="1">
        <f>H1077</f>
        <v>0</v>
      </c>
    </row>
    <row r="1077" spans="1:8" ht="120" customHeight="1">
      <c r="A1077" s="20" t="s">
        <v>638</v>
      </c>
      <c r="B1077" s="4"/>
      <c r="C1077" s="4" t="s">
        <v>605</v>
      </c>
      <c r="D1077" s="4" t="s">
        <v>639</v>
      </c>
      <c r="E1077" s="4"/>
      <c r="F1077" s="1">
        <f t="shared" si="115"/>
        <v>1986</v>
      </c>
      <c r="G1077" s="1">
        <f>G1080+G1078+G1082</f>
        <v>1986</v>
      </c>
      <c r="H1077" s="1">
        <f>H1080+H1078+H1082</f>
        <v>0</v>
      </c>
    </row>
    <row r="1078" spans="1:8" ht="53.25" customHeight="1">
      <c r="A1078" s="7" t="s">
        <v>767</v>
      </c>
      <c r="B1078" s="4"/>
      <c r="C1078" s="2" t="s">
        <v>605</v>
      </c>
      <c r="D1078" s="2" t="s">
        <v>768</v>
      </c>
      <c r="E1078" s="2"/>
      <c r="F1078" s="3">
        <f t="shared" si="115"/>
        <v>12</v>
      </c>
      <c r="G1078" s="3">
        <f>G1079</f>
        <v>12</v>
      </c>
      <c r="H1078" s="3">
        <f>H1079</f>
        <v>0</v>
      </c>
    </row>
    <row r="1079" spans="1:8" ht="57" customHeight="1">
      <c r="A1079" s="2" t="s">
        <v>21</v>
      </c>
      <c r="B1079" s="2"/>
      <c r="C1079" s="2" t="s">
        <v>605</v>
      </c>
      <c r="D1079" s="2" t="s">
        <v>768</v>
      </c>
      <c r="E1079" s="2" t="s">
        <v>14</v>
      </c>
      <c r="F1079" s="3">
        <f t="shared" si="115"/>
        <v>12</v>
      </c>
      <c r="G1079" s="3">
        <v>12</v>
      </c>
      <c r="H1079" s="3"/>
    </row>
    <row r="1080" spans="1:8" ht="120.75" customHeight="1">
      <c r="A1080" s="7" t="s">
        <v>975</v>
      </c>
      <c r="B1080" s="4"/>
      <c r="C1080" s="2" t="s">
        <v>605</v>
      </c>
      <c r="D1080" s="2" t="s">
        <v>769</v>
      </c>
      <c r="E1080" s="2"/>
      <c r="F1080" s="3">
        <f t="shared" si="115"/>
        <v>1414</v>
      </c>
      <c r="G1080" s="3">
        <f>G1081</f>
        <v>1414</v>
      </c>
      <c r="H1080" s="3">
        <f>H1081</f>
        <v>0</v>
      </c>
    </row>
    <row r="1081" spans="1:8" ht="41.25" customHeight="1">
      <c r="A1081" s="7" t="s">
        <v>26</v>
      </c>
      <c r="B1081" s="2"/>
      <c r="C1081" s="2" t="s">
        <v>605</v>
      </c>
      <c r="D1081" s="2" t="s">
        <v>769</v>
      </c>
      <c r="E1081" s="2" t="s">
        <v>27</v>
      </c>
      <c r="F1081" s="3">
        <f t="shared" si="115"/>
        <v>1414</v>
      </c>
      <c r="G1081" s="3">
        <v>1414</v>
      </c>
      <c r="H1081" s="3"/>
    </row>
    <row r="1082" spans="1:8" ht="54" customHeight="1">
      <c r="A1082" s="7" t="s">
        <v>683</v>
      </c>
      <c r="B1082" s="4"/>
      <c r="C1082" s="2" t="s">
        <v>605</v>
      </c>
      <c r="D1082" s="2" t="s">
        <v>770</v>
      </c>
      <c r="E1082" s="2"/>
      <c r="F1082" s="3">
        <f t="shared" si="115"/>
        <v>560</v>
      </c>
      <c r="G1082" s="41">
        <f>G1083</f>
        <v>560</v>
      </c>
      <c r="H1082" s="41"/>
    </row>
    <row r="1083" spans="1:8" ht="55.5" customHeight="1">
      <c r="A1083" s="2" t="s">
        <v>21</v>
      </c>
      <c r="B1083" s="2"/>
      <c r="C1083" s="2" t="s">
        <v>605</v>
      </c>
      <c r="D1083" s="2" t="s">
        <v>770</v>
      </c>
      <c r="E1083" s="2" t="s">
        <v>14</v>
      </c>
      <c r="F1083" s="3">
        <f t="shared" si="115"/>
        <v>560</v>
      </c>
      <c r="G1083" s="3">
        <v>560</v>
      </c>
      <c r="H1083" s="3"/>
    </row>
    <row r="1084" spans="1:8" ht="126.75" customHeight="1">
      <c r="A1084" s="4" t="s">
        <v>644</v>
      </c>
      <c r="B1084" s="4"/>
      <c r="C1084" s="4" t="s">
        <v>605</v>
      </c>
      <c r="D1084" s="4" t="s">
        <v>645</v>
      </c>
      <c r="E1084" s="4"/>
      <c r="F1084" s="1">
        <f t="shared" si="115"/>
        <v>223</v>
      </c>
      <c r="G1084" s="1">
        <f>G1085</f>
        <v>223</v>
      </c>
      <c r="H1084" s="1">
        <f>H1085</f>
        <v>0</v>
      </c>
    </row>
    <row r="1085" spans="1:8" ht="21" customHeight="1">
      <c r="A1085" s="2" t="s">
        <v>59</v>
      </c>
      <c r="B1085" s="4"/>
      <c r="C1085" s="2" t="s">
        <v>605</v>
      </c>
      <c r="D1085" s="2" t="s">
        <v>646</v>
      </c>
      <c r="E1085" s="2"/>
      <c r="F1085" s="3">
        <f t="shared" si="115"/>
        <v>223</v>
      </c>
      <c r="G1085" s="3">
        <f>G1086</f>
        <v>223</v>
      </c>
      <c r="H1085" s="3">
        <f>H1086</f>
        <v>0</v>
      </c>
    </row>
    <row r="1086" spans="1:8" ht="57" customHeight="1">
      <c r="A1086" s="2" t="s">
        <v>21</v>
      </c>
      <c r="B1086" s="2"/>
      <c r="C1086" s="2" t="s">
        <v>605</v>
      </c>
      <c r="D1086" s="2" t="s">
        <v>646</v>
      </c>
      <c r="E1086" s="2" t="s">
        <v>14</v>
      </c>
      <c r="F1086" s="3">
        <f t="shared" si="115"/>
        <v>223</v>
      </c>
      <c r="G1086" s="3">
        <v>223</v>
      </c>
      <c r="H1086" s="3"/>
    </row>
    <row r="1087" spans="1:8" ht="43.5" customHeight="1">
      <c r="A1087" s="9" t="s">
        <v>771</v>
      </c>
      <c r="B1087" s="4"/>
      <c r="C1087" s="4" t="s">
        <v>605</v>
      </c>
      <c r="D1087" s="4" t="s">
        <v>484</v>
      </c>
      <c r="E1087" s="4"/>
      <c r="F1087" s="1">
        <f>G1087+H1087</f>
        <v>2023</v>
      </c>
      <c r="G1087" s="1">
        <f>G1088+G1093+G1096+G1101+G1106+G1111+G1114+G1118</f>
        <v>1674</v>
      </c>
      <c r="H1087" s="1">
        <f>H1088+H1093+H1096+H1101+H1106+H1111+H1114+H1118</f>
        <v>349</v>
      </c>
    </row>
    <row r="1088" spans="1:8" ht="127.5" customHeight="1">
      <c r="A1088" s="20" t="s">
        <v>1073</v>
      </c>
      <c r="B1088" s="4"/>
      <c r="C1088" s="4" t="s">
        <v>605</v>
      </c>
      <c r="D1088" s="4" t="s">
        <v>772</v>
      </c>
      <c r="E1088" s="4"/>
      <c r="F1088" s="1">
        <f>G1088+H1088</f>
        <v>202</v>
      </c>
      <c r="G1088" s="1">
        <f>G1089+G1091</f>
        <v>202</v>
      </c>
      <c r="H1088" s="1">
        <f>H1089+H1091</f>
        <v>0</v>
      </c>
    </row>
    <row r="1089" spans="1:8" ht="51.75" customHeight="1">
      <c r="A1089" s="7" t="s">
        <v>631</v>
      </c>
      <c r="B1089" s="4"/>
      <c r="C1089" s="2" t="s">
        <v>605</v>
      </c>
      <c r="D1089" s="2" t="s">
        <v>773</v>
      </c>
      <c r="E1089" s="2"/>
      <c r="F1089" s="3">
        <f t="shared" ref="F1089:F1152" si="126">G1089+H1089</f>
        <v>2</v>
      </c>
      <c r="G1089" s="3">
        <f>G1090</f>
        <v>2</v>
      </c>
      <c r="H1089" s="3">
        <f>H1090</f>
        <v>0</v>
      </c>
    </row>
    <row r="1090" spans="1:8" ht="60" customHeight="1">
      <c r="A1090" s="2" t="s">
        <v>21</v>
      </c>
      <c r="B1090" s="2"/>
      <c r="C1090" s="2" t="s">
        <v>605</v>
      </c>
      <c r="D1090" s="2" t="s">
        <v>773</v>
      </c>
      <c r="E1090" s="2" t="s">
        <v>14</v>
      </c>
      <c r="F1090" s="3">
        <f t="shared" si="126"/>
        <v>2</v>
      </c>
      <c r="G1090" s="3">
        <v>2</v>
      </c>
      <c r="H1090" s="3"/>
    </row>
    <row r="1091" spans="1:8" ht="24" customHeight="1">
      <c r="A1091" s="7" t="s">
        <v>774</v>
      </c>
      <c r="B1091" s="4"/>
      <c r="C1091" s="2" t="s">
        <v>605</v>
      </c>
      <c r="D1091" s="2" t="s">
        <v>775</v>
      </c>
      <c r="E1091" s="2"/>
      <c r="F1091" s="3">
        <f t="shared" si="126"/>
        <v>200</v>
      </c>
      <c r="G1091" s="3">
        <f>G1092</f>
        <v>200</v>
      </c>
      <c r="H1091" s="3">
        <f>H1092</f>
        <v>0</v>
      </c>
    </row>
    <row r="1092" spans="1:8" ht="39" customHeight="1">
      <c r="A1092" s="7" t="s">
        <v>26</v>
      </c>
      <c r="B1092" s="2"/>
      <c r="C1092" s="2" t="s">
        <v>605</v>
      </c>
      <c r="D1092" s="2" t="s">
        <v>775</v>
      </c>
      <c r="E1092" s="2" t="s">
        <v>27</v>
      </c>
      <c r="F1092" s="3">
        <f t="shared" si="126"/>
        <v>200</v>
      </c>
      <c r="G1092" s="3">
        <v>200</v>
      </c>
      <c r="H1092" s="3"/>
    </row>
    <row r="1093" spans="1:8" ht="53.25" customHeight="1">
      <c r="A1093" s="20" t="s">
        <v>776</v>
      </c>
      <c r="B1093" s="4"/>
      <c r="C1093" s="4" t="s">
        <v>605</v>
      </c>
      <c r="D1093" s="4" t="s">
        <v>777</v>
      </c>
      <c r="E1093" s="4"/>
      <c r="F1093" s="1">
        <f t="shared" si="126"/>
        <v>6</v>
      </c>
      <c r="G1093" s="1">
        <f>G1094</f>
        <v>6</v>
      </c>
      <c r="H1093" s="1">
        <f>H1094</f>
        <v>0</v>
      </c>
    </row>
    <row r="1094" spans="1:8" ht="57.75" customHeight="1">
      <c r="A1094" s="7" t="s">
        <v>683</v>
      </c>
      <c r="B1094" s="4"/>
      <c r="C1094" s="2" t="s">
        <v>605</v>
      </c>
      <c r="D1094" s="2" t="s">
        <v>778</v>
      </c>
      <c r="E1094" s="2"/>
      <c r="F1094" s="3">
        <f t="shared" si="126"/>
        <v>6</v>
      </c>
      <c r="G1094" s="3">
        <f>G1095</f>
        <v>6</v>
      </c>
      <c r="H1094" s="3">
        <f>H1095</f>
        <v>0</v>
      </c>
    </row>
    <row r="1095" spans="1:8" ht="61.5" customHeight="1">
      <c r="A1095" s="2" t="s">
        <v>21</v>
      </c>
      <c r="B1095" s="2"/>
      <c r="C1095" s="2" t="s">
        <v>605</v>
      </c>
      <c r="D1095" s="2" t="s">
        <v>778</v>
      </c>
      <c r="E1095" s="2" t="s">
        <v>14</v>
      </c>
      <c r="F1095" s="3">
        <f t="shared" si="126"/>
        <v>6</v>
      </c>
      <c r="G1095" s="3">
        <v>6</v>
      </c>
      <c r="H1095" s="3"/>
    </row>
    <row r="1096" spans="1:8" ht="198.75" customHeight="1">
      <c r="A1096" s="20" t="s">
        <v>779</v>
      </c>
      <c r="B1096" s="4"/>
      <c r="C1096" s="4" t="s">
        <v>605</v>
      </c>
      <c r="D1096" s="4" t="s">
        <v>780</v>
      </c>
      <c r="E1096" s="4"/>
      <c r="F1096" s="1">
        <f t="shared" si="126"/>
        <v>202</v>
      </c>
      <c r="G1096" s="1">
        <f>G1097+G1099</f>
        <v>202</v>
      </c>
      <c r="H1096" s="1">
        <f>H1097+H1099</f>
        <v>0</v>
      </c>
    </row>
    <row r="1097" spans="1:8" ht="58.5" customHeight="1">
      <c r="A1097" s="7" t="s">
        <v>631</v>
      </c>
      <c r="B1097" s="4"/>
      <c r="C1097" s="2" t="s">
        <v>605</v>
      </c>
      <c r="D1097" s="2" t="s">
        <v>781</v>
      </c>
      <c r="E1097" s="2"/>
      <c r="F1097" s="3">
        <f t="shared" si="126"/>
        <v>2</v>
      </c>
      <c r="G1097" s="3">
        <f>G1098</f>
        <v>2</v>
      </c>
      <c r="H1097" s="3">
        <f>H1098</f>
        <v>0</v>
      </c>
    </row>
    <row r="1098" spans="1:8" ht="60.75" customHeight="1">
      <c r="A1098" s="2" t="s">
        <v>21</v>
      </c>
      <c r="B1098" s="2"/>
      <c r="C1098" s="2" t="s">
        <v>605</v>
      </c>
      <c r="D1098" s="2" t="s">
        <v>781</v>
      </c>
      <c r="E1098" s="2" t="s">
        <v>14</v>
      </c>
      <c r="F1098" s="3">
        <f t="shared" si="126"/>
        <v>2</v>
      </c>
      <c r="G1098" s="3">
        <v>2</v>
      </c>
      <c r="H1098" s="3"/>
    </row>
    <row r="1099" spans="1:8" ht="32.25" customHeight="1">
      <c r="A1099" s="7" t="s">
        <v>774</v>
      </c>
      <c r="B1099" s="4"/>
      <c r="C1099" s="2" t="s">
        <v>605</v>
      </c>
      <c r="D1099" s="2" t="s">
        <v>782</v>
      </c>
      <c r="E1099" s="2"/>
      <c r="F1099" s="3">
        <f t="shared" si="126"/>
        <v>200</v>
      </c>
      <c r="G1099" s="3">
        <f>G1100</f>
        <v>200</v>
      </c>
      <c r="H1099" s="3">
        <f>H1100</f>
        <v>0</v>
      </c>
    </row>
    <row r="1100" spans="1:8" ht="43.5" customHeight="1">
      <c r="A1100" s="7" t="s">
        <v>26</v>
      </c>
      <c r="B1100" s="2"/>
      <c r="C1100" s="2" t="s">
        <v>605</v>
      </c>
      <c r="D1100" s="2" t="s">
        <v>782</v>
      </c>
      <c r="E1100" s="2" t="s">
        <v>27</v>
      </c>
      <c r="F1100" s="3">
        <f t="shared" si="126"/>
        <v>200</v>
      </c>
      <c r="G1100" s="3">
        <v>200</v>
      </c>
      <c r="H1100" s="3"/>
    </row>
    <row r="1101" spans="1:8" ht="173.25" customHeight="1">
      <c r="A1101" s="20" t="s">
        <v>1083</v>
      </c>
      <c r="B1101" s="4"/>
      <c r="C1101" s="4" t="s">
        <v>605</v>
      </c>
      <c r="D1101" s="4" t="s">
        <v>783</v>
      </c>
      <c r="E1101" s="4"/>
      <c r="F1101" s="1">
        <f t="shared" si="126"/>
        <v>202</v>
      </c>
      <c r="G1101" s="1">
        <f>G1102+G1104</f>
        <v>202</v>
      </c>
      <c r="H1101" s="1">
        <f>H1102+H1104</f>
        <v>0</v>
      </c>
    </row>
    <row r="1102" spans="1:8" ht="55.5" customHeight="1">
      <c r="A1102" s="7" t="s">
        <v>631</v>
      </c>
      <c r="B1102" s="4"/>
      <c r="C1102" s="2" t="s">
        <v>605</v>
      </c>
      <c r="D1102" s="2" t="s">
        <v>784</v>
      </c>
      <c r="E1102" s="2"/>
      <c r="F1102" s="3">
        <f t="shared" si="126"/>
        <v>2</v>
      </c>
      <c r="G1102" s="3">
        <f>G1103</f>
        <v>2</v>
      </c>
      <c r="H1102" s="3">
        <f>H1103</f>
        <v>0</v>
      </c>
    </row>
    <row r="1103" spans="1:8" ht="57.75" customHeight="1">
      <c r="A1103" s="2" t="s">
        <v>21</v>
      </c>
      <c r="B1103" s="2"/>
      <c r="C1103" s="2" t="s">
        <v>605</v>
      </c>
      <c r="D1103" s="2" t="s">
        <v>784</v>
      </c>
      <c r="E1103" s="2" t="s">
        <v>14</v>
      </c>
      <c r="F1103" s="3">
        <f t="shared" si="126"/>
        <v>2</v>
      </c>
      <c r="G1103" s="3">
        <v>2</v>
      </c>
      <c r="H1103" s="3"/>
    </row>
    <row r="1104" spans="1:8" ht="24.75" customHeight="1">
      <c r="A1104" s="7" t="s">
        <v>774</v>
      </c>
      <c r="B1104" s="4"/>
      <c r="C1104" s="2" t="s">
        <v>605</v>
      </c>
      <c r="D1104" s="2" t="s">
        <v>785</v>
      </c>
      <c r="E1104" s="2"/>
      <c r="F1104" s="3">
        <f t="shared" si="126"/>
        <v>200</v>
      </c>
      <c r="G1104" s="3">
        <f>G1105</f>
        <v>200</v>
      </c>
      <c r="H1104" s="3">
        <f>H1105</f>
        <v>0</v>
      </c>
    </row>
    <row r="1105" spans="1:8" ht="48" customHeight="1">
      <c r="A1105" s="7" t="s">
        <v>26</v>
      </c>
      <c r="B1105" s="2"/>
      <c r="C1105" s="2" t="s">
        <v>605</v>
      </c>
      <c r="D1105" s="2" t="s">
        <v>785</v>
      </c>
      <c r="E1105" s="2" t="s">
        <v>27</v>
      </c>
      <c r="F1105" s="3">
        <f t="shared" si="126"/>
        <v>200</v>
      </c>
      <c r="G1105" s="3">
        <v>200</v>
      </c>
      <c r="H1105" s="3"/>
    </row>
    <row r="1106" spans="1:8" ht="188.25" customHeight="1">
      <c r="A1106" s="20" t="s">
        <v>866</v>
      </c>
      <c r="B1106" s="4"/>
      <c r="C1106" s="4" t="s">
        <v>605</v>
      </c>
      <c r="D1106" s="4" t="s">
        <v>786</v>
      </c>
      <c r="E1106" s="4"/>
      <c r="F1106" s="1">
        <f t="shared" si="126"/>
        <v>40</v>
      </c>
      <c r="G1106" s="1">
        <f>G1109+G1107</f>
        <v>40</v>
      </c>
      <c r="H1106" s="1">
        <f>H1109+H1107</f>
        <v>0</v>
      </c>
    </row>
    <row r="1107" spans="1:8" ht="57.75" customHeight="1">
      <c r="A1107" s="7" t="s">
        <v>631</v>
      </c>
      <c r="B1107" s="4"/>
      <c r="C1107" s="2" t="s">
        <v>605</v>
      </c>
      <c r="D1107" s="2" t="s">
        <v>948</v>
      </c>
      <c r="E1107" s="2"/>
      <c r="F1107" s="3">
        <f>G1107+H1107</f>
        <v>1</v>
      </c>
      <c r="G1107" s="3">
        <f>G1108</f>
        <v>1</v>
      </c>
      <c r="H1107" s="3">
        <f>H1108</f>
        <v>0</v>
      </c>
    </row>
    <row r="1108" spans="1:8" ht="56.25" customHeight="1">
      <c r="A1108" s="2" t="s">
        <v>21</v>
      </c>
      <c r="B1108" s="4"/>
      <c r="C1108" s="2" t="s">
        <v>605</v>
      </c>
      <c r="D1108" s="2" t="s">
        <v>948</v>
      </c>
      <c r="E1108" s="2" t="s">
        <v>14</v>
      </c>
      <c r="F1108" s="3">
        <f>G1108+H1108</f>
        <v>1</v>
      </c>
      <c r="G1108" s="3">
        <v>1</v>
      </c>
      <c r="H1108" s="3"/>
    </row>
    <row r="1109" spans="1:8" ht="27.75" customHeight="1">
      <c r="A1109" s="7" t="s">
        <v>774</v>
      </c>
      <c r="B1109" s="4"/>
      <c r="C1109" s="2" t="s">
        <v>605</v>
      </c>
      <c r="D1109" s="2" t="s">
        <v>787</v>
      </c>
      <c r="E1109" s="2"/>
      <c r="F1109" s="3">
        <f t="shared" si="126"/>
        <v>39</v>
      </c>
      <c r="G1109" s="3">
        <f>G1110</f>
        <v>39</v>
      </c>
      <c r="H1109" s="3">
        <f>H1110</f>
        <v>0</v>
      </c>
    </row>
    <row r="1110" spans="1:8" ht="44.25" customHeight="1">
      <c r="A1110" s="7" t="s">
        <v>26</v>
      </c>
      <c r="B1110" s="2"/>
      <c r="C1110" s="2" t="s">
        <v>605</v>
      </c>
      <c r="D1110" s="2" t="s">
        <v>787</v>
      </c>
      <c r="E1110" s="2" t="s">
        <v>27</v>
      </c>
      <c r="F1110" s="3">
        <f t="shared" si="126"/>
        <v>39</v>
      </c>
      <c r="G1110" s="3">
        <v>39</v>
      </c>
      <c r="H1110" s="3"/>
    </row>
    <row r="1111" spans="1:8" ht="273" customHeight="1">
      <c r="A1111" s="20" t="s">
        <v>874</v>
      </c>
      <c r="B1111" s="4"/>
      <c r="C1111" s="4" t="s">
        <v>605</v>
      </c>
      <c r="D1111" s="4" t="s">
        <v>788</v>
      </c>
      <c r="E1111" s="4"/>
      <c r="F1111" s="1">
        <f t="shared" si="126"/>
        <v>620</v>
      </c>
      <c r="G1111" s="1">
        <f>G1112</f>
        <v>620</v>
      </c>
      <c r="H1111" s="1">
        <f>H1112</f>
        <v>0</v>
      </c>
    </row>
    <row r="1112" spans="1:8" ht="26.25" customHeight="1">
      <c r="A1112" s="7" t="s">
        <v>774</v>
      </c>
      <c r="B1112" s="4"/>
      <c r="C1112" s="2" t="s">
        <v>605</v>
      </c>
      <c r="D1112" s="2" t="s">
        <v>789</v>
      </c>
      <c r="E1112" s="2"/>
      <c r="F1112" s="3">
        <f t="shared" si="126"/>
        <v>620</v>
      </c>
      <c r="G1112" s="3">
        <f>G1113</f>
        <v>620</v>
      </c>
      <c r="H1112" s="3">
        <f>H1113</f>
        <v>0</v>
      </c>
    </row>
    <row r="1113" spans="1:8" ht="44.25" customHeight="1">
      <c r="A1113" s="7" t="s">
        <v>26</v>
      </c>
      <c r="B1113" s="2"/>
      <c r="C1113" s="2" t="s">
        <v>605</v>
      </c>
      <c r="D1113" s="2" t="s">
        <v>789</v>
      </c>
      <c r="E1113" s="2" t="s">
        <v>27</v>
      </c>
      <c r="F1113" s="3">
        <f t="shared" si="126"/>
        <v>620</v>
      </c>
      <c r="G1113" s="3">
        <v>620</v>
      </c>
      <c r="H1113" s="3"/>
    </row>
    <row r="1114" spans="1:8" ht="155.25" customHeight="1">
      <c r="A1114" s="20" t="s">
        <v>790</v>
      </c>
      <c r="B1114" s="4"/>
      <c r="C1114" s="4" t="s">
        <v>605</v>
      </c>
      <c r="D1114" s="4" t="s">
        <v>791</v>
      </c>
      <c r="E1114" s="4"/>
      <c r="F1114" s="1">
        <f t="shared" si="126"/>
        <v>349</v>
      </c>
      <c r="G1114" s="1">
        <f>G1115</f>
        <v>0</v>
      </c>
      <c r="H1114" s="1">
        <f>H1115</f>
        <v>349</v>
      </c>
    </row>
    <row r="1115" spans="1:8" ht="87" customHeight="1">
      <c r="A1115" s="7" t="s">
        <v>1078</v>
      </c>
      <c r="B1115" s="2"/>
      <c r="C1115" s="2" t="s">
        <v>605</v>
      </c>
      <c r="D1115" s="2" t="s">
        <v>792</v>
      </c>
      <c r="E1115" s="2"/>
      <c r="F1115" s="3">
        <f t="shared" si="126"/>
        <v>349</v>
      </c>
      <c r="G1115" s="3">
        <f>G1116+G1117</f>
        <v>0</v>
      </c>
      <c r="H1115" s="3">
        <f>H1116+H1117</f>
        <v>349</v>
      </c>
    </row>
    <row r="1116" spans="1:8" ht="65.25" customHeight="1">
      <c r="A1116" s="2" t="s">
        <v>21</v>
      </c>
      <c r="B1116" s="2"/>
      <c r="C1116" s="2" t="s">
        <v>605</v>
      </c>
      <c r="D1116" s="2" t="s">
        <v>792</v>
      </c>
      <c r="E1116" s="2" t="s">
        <v>14</v>
      </c>
      <c r="F1116" s="3">
        <f t="shared" si="126"/>
        <v>4</v>
      </c>
      <c r="G1116" s="3"/>
      <c r="H1116" s="3">
        <v>4</v>
      </c>
    </row>
    <row r="1117" spans="1:8" ht="39" customHeight="1">
      <c r="A1117" s="7" t="s">
        <v>26</v>
      </c>
      <c r="B1117" s="2"/>
      <c r="C1117" s="2" t="s">
        <v>605</v>
      </c>
      <c r="D1117" s="2" t="s">
        <v>792</v>
      </c>
      <c r="E1117" s="2" t="s">
        <v>27</v>
      </c>
      <c r="F1117" s="3">
        <f t="shared" si="126"/>
        <v>345</v>
      </c>
      <c r="G1117" s="3"/>
      <c r="H1117" s="3">
        <f>426-81</f>
        <v>345</v>
      </c>
    </row>
    <row r="1118" spans="1:8" ht="76.5" customHeight="1">
      <c r="A1118" s="20" t="s">
        <v>793</v>
      </c>
      <c r="B1118" s="4"/>
      <c r="C1118" s="4" t="s">
        <v>605</v>
      </c>
      <c r="D1118" s="4" t="s">
        <v>794</v>
      </c>
      <c r="E1118" s="4"/>
      <c r="F1118" s="1">
        <f t="shared" si="126"/>
        <v>402</v>
      </c>
      <c r="G1118" s="1">
        <f>G1119</f>
        <v>402</v>
      </c>
      <c r="H1118" s="1">
        <f>H1119</f>
        <v>0</v>
      </c>
    </row>
    <row r="1119" spans="1:8" ht="26.25" customHeight="1">
      <c r="A1119" s="42" t="s">
        <v>59</v>
      </c>
      <c r="B1119" s="4"/>
      <c r="C1119" s="2" t="s">
        <v>605</v>
      </c>
      <c r="D1119" s="2" t="s">
        <v>795</v>
      </c>
      <c r="E1119" s="2"/>
      <c r="F1119" s="3">
        <f t="shared" si="126"/>
        <v>402</v>
      </c>
      <c r="G1119" s="3">
        <f>G1120</f>
        <v>402</v>
      </c>
      <c r="H1119" s="3">
        <f>H1120</f>
        <v>0</v>
      </c>
    </row>
    <row r="1120" spans="1:8" ht="66" customHeight="1">
      <c r="A1120" s="2" t="s">
        <v>21</v>
      </c>
      <c r="B1120" s="2"/>
      <c r="C1120" s="2" t="s">
        <v>605</v>
      </c>
      <c r="D1120" s="2" t="s">
        <v>795</v>
      </c>
      <c r="E1120" s="2" t="s">
        <v>14</v>
      </c>
      <c r="F1120" s="3">
        <f t="shared" si="126"/>
        <v>402</v>
      </c>
      <c r="G1120" s="3">
        <v>402</v>
      </c>
      <c r="H1120" s="3"/>
    </row>
    <row r="1121" spans="1:8" ht="72.75" customHeight="1">
      <c r="A1121" s="9" t="s">
        <v>796</v>
      </c>
      <c r="B1121" s="4"/>
      <c r="C1121" s="4" t="s">
        <v>605</v>
      </c>
      <c r="D1121" s="4" t="s">
        <v>648</v>
      </c>
      <c r="E1121" s="4"/>
      <c r="F1121" s="1">
        <f t="shared" si="126"/>
        <v>559</v>
      </c>
      <c r="G1121" s="1">
        <f>G1122+G1125</f>
        <v>559</v>
      </c>
      <c r="H1121" s="1">
        <f>H1122+H1125</f>
        <v>0</v>
      </c>
    </row>
    <row r="1122" spans="1:8" ht="181.5" customHeight="1">
      <c r="A1122" s="20" t="s">
        <v>797</v>
      </c>
      <c r="B1122" s="4"/>
      <c r="C1122" s="4" t="s">
        <v>605</v>
      </c>
      <c r="D1122" s="4" t="s">
        <v>798</v>
      </c>
      <c r="E1122" s="4"/>
      <c r="F1122" s="1">
        <f t="shared" si="126"/>
        <v>272</v>
      </c>
      <c r="G1122" s="1">
        <f>G1123</f>
        <v>272</v>
      </c>
      <c r="H1122" s="1">
        <f>H1123</f>
        <v>0</v>
      </c>
    </row>
    <row r="1123" spans="1:8" ht="93" customHeight="1">
      <c r="A1123" s="7" t="s">
        <v>1156</v>
      </c>
      <c r="B1123" s="4"/>
      <c r="C1123" s="2" t="s">
        <v>605</v>
      </c>
      <c r="D1123" s="2" t="s">
        <v>1155</v>
      </c>
      <c r="E1123" s="2"/>
      <c r="F1123" s="3">
        <f t="shared" si="126"/>
        <v>272</v>
      </c>
      <c r="G1123" s="3">
        <f>G1124</f>
        <v>272</v>
      </c>
      <c r="H1123" s="3">
        <f>H1124</f>
        <v>0</v>
      </c>
    </row>
    <row r="1124" spans="1:8" ht="60.75" customHeight="1">
      <c r="A1124" s="7" t="s">
        <v>26</v>
      </c>
      <c r="B1124" s="2"/>
      <c r="C1124" s="2" t="s">
        <v>605</v>
      </c>
      <c r="D1124" s="2" t="s">
        <v>1155</v>
      </c>
      <c r="E1124" s="2" t="s">
        <v>27</v>
      </c>
      <c r="F1124" s="3">
        <f t="shared" si="126"/>
        <v>272</v>
      </c>
      <c r="G1124" s="3">
        <f>360-88</f>
        <v>272</v>
      </c>
      <c r="H1124" s="3"/>
    </row>
    <row r="1125" spans="1:8" ht="89.25" customHeight="1">
      <c r="A1125" s="20" t="s">
        <v>799</v>
      </c>
      <c r="B1125" s="4"/>
      <c r="C1125" s="4" t="s">
        <v>605</v>
      </c>
      <c r="D1125" s="4" t="s">
        <v>800</v>
      </c>
      <c r="E1125" s="4"/>
      <c r="F1125" s="1">
        <f t="shared" si="126"/>
        <v>287</v>
      </c>
      <c r="G1125" s="1">
        <f>G1126</f>
        <v>287</v>
      </c>
      <c r="H1125" s="1">
        <f>H1126</f>
        <v>0</v>
      </c>
    </row>
    <row r="1126" spans="1:8" ht="24.75" customHeight="1">
      <c r="A1126" s="42" t="s">
        <v>79</v>
      </c>
      <c r="B1126" s="4"/>
      <c r="C1126" s="2" t="s">
        <v>605</v>
      </c>
      <c r="D1126" s="2" t="s">
        <v>801</v>
      </c>
      <c r="E1126" s="2"/>
      <c r="F1126" s="3">
        <f t="shared" si="126"/>
        <v>287</v>
      </c>
      <c r="G1126" s="3">
        <f>G1127</f>
        <v>287</v>
      </c>
      <c r="H1126" s="3">
        <f>H1127</f>
        <v>0</v>
      </c>
    </row>
    <row r="1127" spans="1:8" ht="60" customHeight="1">
      <c r="A1127" s="2" t="s">
        <v>21</v>
      </c>
      <c r="B1127" s="2"/>
      <c r="C1127" s="2" t="s">
        <v>605</v>
      </c>
      <c r="D1127" s="2" t="s">
        <v>801</v>
      </c>
      <c r="E1127" s="2" t="s">
        <v>14</v>
      </c>
      <c r="F1127" s="3">
        <f t="shared" si="126"/>
        <v>287</v>
      </c>
      <c r="G1127" s="3">
        <v>287</v>
      </c>
      <c r="H1127" s="3"/>
    </row>
    <row r="1128" spans="1:8" ht="28.5" customHeight="1">
      <c r="A1128" s="9" t="s">
        <v>183</v>
      </c>
      <c r="B1128" s="4"/>
      <c r="C1128" s="4" t="s">
        <v>605</v>
      </c>
      <c r="D1128" s="4" t="s">
        <v>184</v>
      </c>
      <c r="E1128" s="2"/>
      <c r="F1128" s="1">
        <f>G1128+H1128</f>
        <v>100</v>
      </c>
      <c r="G1128" s="1">
        <f t="shared" ref="G1128:H1130" si="127">G1129</f>
        <v>100</v>
      </c>
      <c r="H1128" s="1">
        <f t="shared" si="127"/>
        <v>0</v>
      </c>
    </row>
    <row r="1129" spans="1:8" ht="88.5" customHeight="1">
      <c r="A1129" s="9" t="s">
        <v>185</v>
      </c>
      <c r="B1129" s="4"/>
      <c r="C1129" s="4" t="s">
        <v>605</v>
      </c>
      <c r="D1129" s="4" t="s">
        <v>186</v>
      </c>
      <c r="E1129" s="2"/>
      <c r="F1129" s="1">
        <f>G1129+H1129</f>
        <v>100</v>
      </c>
      <c r="G1129" s="1">
        <f t="shared" si="127"/>
        <v>100</v>
      </c>
      <c r="H1129" s="1">
        <f t="shared" si="127"/>
        <v>0</v>
      </c>
    </row>
    <row r="1130" spans="1:8" ht="60" customHeight="1">
      <c r="A1130" s="2" t="s">
        <v>361</v>
      </c>
      <c r="B1130" s="2"/>
      <c r="C1130" s="2" t="s">
        <v>605</v>
      </c>
      <c r="D1130" s="2" t="s">
        <v>362</v>
      </c>
      <c r="E1130" s="2"/>
      <c r="F1130" s="3">
        <f>G1130+H1130</f>
        <v>100</v>
      </c>
      <c r="G1130" s="3">
        <f t="shared" si="127"/>
        <v>100</v>
      </c>
      <c r="H1130" s="3">
        <f t="shared" si="127"/>
        <v>0</v>
      </c>
    </row>
    <row r="1131" spans="1:8" ht="60" customHeight="1">
      <c r="A1131" s="7" t="s">
        <v>26</v>
      </c>
      <c r="B1131" s="2"/>
      <c r="C1131" s="2" t="s">
        <v>605</v>
      </c>
      <c r="D1131" s="2" t="s">
        <v>362</v>
      </c>
      <c r="E1131" s="2" t="s">
        <v>27</v>
      </c>
      <c r="F1131" s="3">
        <f>G1131+H1131</f>
        <v>100</v>
      </c>
      <c r="G1131" s="3">
        <v>100</v>
      </c>
      <c r="H1131" s="3">
        <v>0</v>
      </c>
    </row>
    <row r="1132" spans="1:8" ht="24" customHeight="1">
      <c r="A1132" s="4" t="s">
        <v>196</v>
      </c>
      <c r="B1132" s="4"/>
      <c r="C1132" s="4" t="s">
        <v>197</v>
      </c>
      <c r="D1132" s="2"/>
      <c r="E1132" s="2"/>
      <c r="F1132" s="1">
        <f t="shared" si="126"/>
        <v>183367</v>
      </c>
      <c r="G1132" s="1">
        <f>G1133</f>
        <v>0</v>
      </c>
      <c r="H1132" s="1">
        <f>H1133</f>
        <v>183367</v>
      </c>
    </row>
    <row r="1133" spans="1:8" ht="96" customHeight="1">
      <c r="A1133" s="9" t="s">
        <v>624</v>
      </c>
      <c r="B1133" s="4"/>
      <c r="C1133" s="4" t="s">
        <v>197</v>
      </c>
      <c r="D1133" s="4" t="s">
        <v>482</v>
      </c>
      <c r="E1133" s="4"/>
      <c r="F1133" s="1">
        <f t="shared" si="126"/>
        <v>183367</v>
      </c>
      <c r="G1133" s="1">
        <f>G1134+G1143</f>
        <v>0</v>
      </c>
      <c r="H1133" s="1">
        <f>H1134+H1143</f>
        <v>183367</v>
      </c>
    </row>
    <row r="1134" spans="1:8" ht="80.25" customHeight="1">
      <c r="A1134" s="9" t="s">
        <v>625</v>
      </c>
      <c r="B1134" s="4"/>
      <c r="C1134" s="4" t="s">
        <v>197</v>
      </c>
      <c r="D1134" s="4" t="s">
        <v>626</v>
      </c>
      <c r="E1134" s="4"/>
      <c r="F1134" s="1">
        <f t="shared" si="126"/>
        <v>133286</v>
      </c>
      <c r="G1134" s="1">
        <f>G1135+G1139</f>
        <v>0</v>
      </c>
      <c r="H1134" s="1">
        <f>H1135+H1139</f>
        <v>133286</v>
      </c>
    </row>
    <row r="1135" spans="1:8" ht="143.25" customHeight="1">
      <c r="A1135" s="20" t="s">
        <v>802</v>
      </c>
      <c r="B1135" s="4"/>
      <c r="C1135" s="4" t="s">
        <v>197</v>
      </c>
      <c r="D1135" s="4" t="s">
        <v>803</v>
      </c>
      <c r="E1135" s="4"/>
      <c r="F1135" s="1">
        <f t="shared" si="126"/>
        <v>123728</v>
      </c>
      <c r="G1135" s="1">
        <f>G1136</f>
        <v>0</v>
      </c>
      <c r="H1135" s="1">
        <f>H1136</f>
        <v>123728</v>
      </c>
    </row>
    <row r="1136" spans="1:8" ht="123.75" customHeight="1">
      <c r="A1136" s="8" t="s">
        <v>1088</v>
      </c>
      <c r="B1136" s="2"/>
      <c r="C1136" s="2" t="s">
        <v>197</v>
      </c>
      <c r="D1136" s="2" t="s">
        <v>982</v>
      </c>
      <c r="E1136" s="2"/>
      <c r="F1136" s="3">
        <f t="shared" si="126"/>
        <v>123728</v>
      </c>
      <c r="G1136" s="3">
        <f>G1138+G1137</f>
        <v>0</v>
      </c>
      <c r="H1136" s="3">
        <f>H1138+H1137</f>
        <v>123728</v>
      </c>
    </row>
    <row r="1137" spans="1:8" ht="53.25" customHeight="1">
      <c r="A1137" s="2" t="s">
        <v>21</v>
      </c>
      <c r="B1137" s="2"/>
      <c r="C1137" s="2" t="s">
        <v>197</v>
      </c>
      <c r="D1137" s="2" t="s">
        <v>982</v>
      </c>
      <c r="E1137" s="2" t="s">
        <v>14</v>
      </c>
      <c r="F1137" s="3">
        <f t="shared" si="126"/>
        <v>1200</v>
      </c>
      <c r="G1137" s="3"/>
      <c r="H1137" s="3">
        <v>1200</v>
      </c>
    </row>
    <row r="1138" spans="1:8" ht="51" customHeight="1">
      <c r="A1138" s="7" t="s">
        <v>26</v>
      </c>
      <c r="B1138" s="2"/>
      <c r="C1138" s="2" t="s">
        <v>197</v>
      </c>
      <c r="D1138" s="2" t="s">
        <v>982</v>
      </c>
      <c r="E1138" s="2" t="s">
        <v>27</v>
      </c>
      <c r="F1138" s="3">
        <f t="shared" si="126"/>
        <v>122528</v>
      </c>
      <c r="G1138" s="3"/>
      <c r="H1138" s="3">
        <f>79800+42728</f>
        <v>122528</v>
      </c>
    </row>
    <row r="1139" spans="1:8" ht="127.5" customHeight="1">
      <c r="A1139" s="20" t="s">
        <v>804</v>
      </c>
      <c r="B1139" s="4"/>
      <c r="C1139" s="4" t="s">
        <v>197</v>
      </c>
      <c r="D1139" s="4" t="s">
        <v>805</v>
      </c>
      <c r="E1139" s="4"/>
      <c r="F1139" s="1">
        <f t="shared" si="126"/>
        <v>9558</v>
      </c>
      <c r="G1139" s="1">
        <f>G1140</f>
        <v>0</v>
      </c>
      <c r="H1139" s="1">
        <f>H1140</f>
        <v>9558</v>
      </c>
    </row>
    <row r="1140" spans="1:8" ht="123.75" customHeight="1">
      <c r="A1140" s="7" t="s">
        <v>806</v>
      </c>
      <c r="B1140" s="2"/>
      <c r="C1140" s="2" t="s">
        <v>197</v>
      </c>
      <c r="D1140" s="2" t="s">
        <v>807</v>
      </c>
      <c r="E1140" s="2"/>
      <c r="F1140" s="3">
        <f t="shared" si="126"/>
        <v>9558</v>
      </c>
      <c r="G1140" s="3">
        <f>G1141+G1142</f>
        <v>0</v>
      </c>
      <c r="H1140" s="3">
        <f>H1141+H1142</f>
        <v>9558</v>
      </c>
    </row>
    <row r="1141" spans="1:8" ht="54.75" customHeight="1">
      <c r="A1141" s="2" t="s">
        <v>21</v>
      </c>
      <c r="B1141" s="2"/>
      <c r="C1141" s="2" t="s">
        <v>197</v>
      </c>
      <c r="D1141" s="2" t="s">
        <v>807</v>
      </c>
      <c r="E1141" s="2" t="s">
        <v>14</v>
      </c>
      <c r="F1141" s="3">
        <f t="shared" si="126"/>
        <v>76</v>
      </c>
      <c r="G1141" s="2"/>
      <c r="H1141" s="3">
        <v>76</v>
      </c>
    </row>
    <row r="1142" spans="1:8" ht="48" customHeight="1">
      <c r="A1142" s="7" t="s">
        <v>26</v>
      </c>
      <c r="B1142" s="2"/>
      <c r="C1142" s="2" t="s">
        <v>197</v>
      </c>
      <c r="D1142" s="2" t="s">
        <v>807</v>
      </c>
      <c r="E1142" s="2" t="s">
        <v>27</v>
      </c>
      <c r="F1142" s="3">
        <f t="shared" si="126"/>
        <v>9482</v>
      </c>
      <c r="G1142" s="2"/>
      <c r="H1142" s="3">
        <v>9482</v>
      </c>
    </row>
    <row r="1143" spans="1:8" ht="42.75" customHeight="1">
      <c r="A1143" s="9" t="s">
        <v>771</v>
      </c>
      <c r="B1143" s="4"/>
      <c r="C1143" s="4" t="s">
        <v>197</v>
      </c>
      <c r="D1143" s="4" t="s">
        <v>484</v>
      </c>
      <c r="E1143" s="4"/>
      <c r="F1143" s="1">
        <f t="shared" si="126"/>
        <v>50081</v>
      </c>
      <c r="G1143" s="1">
        <f>G1144+G1147+G1150+G1153+G1156</f>
        <v>0</v>
      </c>
      <c r="H1143" s="1">
        <f>H1144+H1147+H1150+H1153+H1156</f>
        <v>50081</v>
      </c>
    </row>
    <row r="1144" spans="1:8" ht="88.5" customHeight="1">
      <c r="A1144" s="20" t="s">
        <v>808</v>
      </c>
      <c r="B1144" s="4"/>
      <c r="C1144" s="4" t="s">
        <v>197</v>
      </c>
      <c r="D1144" s="4" t="s">
        <v>809</v>
      </c>
      <c r="E1144" s="4"/>
      <c r="F1144" s="1">
        <f t="shared" si="126"/>
        <v>969</v>
      </c>
      <c r="G1144" s="1">
        <f>G1145</f>
        <v>0</v>
      </c>
      <c r="H1144" s="1">
        <f>H1145</f>
        <v>969</v>
      </c>
    </row>
    <row r="1145" spans="1:8" ht="87" customHeight="1">
      <c r="A1145" s="7" t="s">
        <v>1021</v>
      </c>
      <c r="B1145" s="4"/>
      <c r="C1145" s="2" t="s">
        <v>197</v>
      </c>
      <c r="D1145" s="2" t="s">
        <v>810</v>
      </c>
      <c r="E1145" s="2"/>
      <c r="F1145" s="3">
        <f t="shared" si="126"/>
        <v>969</v>
      </c>
      <c r="G1145" s="3">
        <f>G1146</f>
        <v>0</v>
      </c>
      <c r="H1145" s="3">
        <f>H1146</f>
        <v>969</v>
      </c>
    </row>
    <row r="1146" spans="1:8" ht="49.5" customHeight="1">
      <c r="A1146" s="7" t="s">
        <v>26</v>
      </c>
      <c r="B1146" s="2"/>
      <c r="C1146" s="2" t="s">
        <v>197</v>
      </c>
      <c r="D1146" s="2" t="s">
        <v>810</v>
      </c>
      <c r="E1146" s="2" t="s">
        <v>27</v>
      </c>
      <c r="F1146" s="3">
        <f t="shared" si="126"/>
        <v>969</v>
      </c>
      <c r="G1146" s="3"/>
      <c r="H1146" s="3">
        <v>969</v>
      </c>
    </row>
    <row r="1147" spans="1:8" ht="164.25" customHeight="1">
      <c r="A1147" s="20" t="s">
        <v>857</v>
      </c>
      <c r="B1147" s="4"/>
      <c r="C1147" s="4" t="s">
        <v>197</v>
      </c>
      <c r="D1147" s="4" t="s">
        <v>811</v>
      </c>
      <c r="E1147" s="4"/>
      <c r="F1147" s="1">
        <f t="shared" si="126"/>
        <v>28733</v>
      </c>
      <c r="G1147" s="1">
        <f>G1148</f>
        <v>0</v>
      </c>
      <c r="H1147" s="1">
        <f>H1148</f>
        <v>28733</v>
      </c>
    </row>
    <row r="1148" spans="1:8" ht="141" customHeight="1">
      <c r="A1148" s="8" t="s">
        <v>1089</v>
      </c>
      <c r="B1148" s="4"/>
      <c r="C1148" s="2" t="s">
        <v>197</v>
      </c>
      <c r="D1148" s="2" t="s">
        <v>812</v>
      </c>
      <c r="E1148" s="2"/>
      <c r="F1148" s="3">
        <f t="shared" si="126"/>
        <v>28733</v>
      </c>
      <c r="G1148" s="3">
        <f>G1149</f>
        <v>0</v>
      </c>
      <c r="H1148" s="3">
        <f>H1149</f>
        <v>28733</v>
      </c>
    </row>
    <row r="1149" spans="1:8" ht="50.25" customHeight="1">
      <c r="A1149" s="7" t="s">
        <v>26</v>
      </c>
      <c r="B1149" s="2"/>
      <c r="C1149" s="2" t="s">
        <v>197</v>
      </c>
      <c r="D1149" s="2" t="s">
        <v>812</v>
      </c>
      <c r="E1149" s="2" t="s">
        <v>27</v>
      </c>
      <c r="F1149" s="3">
        <f t="shared" si="126"/>
        <v>28733</v>
      </c>
      <c r="G1149" s="3"/>
      <c r="H1149" s="3">
        <f>28375+358</f>
        <v>28733</v>
      </c>
    </row>
    <row r="1150" spans="1:8" ht="117" customHeight="1">
      <c r="A1150" s="20" t="s">
        <v>813</v>
      </c>
      <c r="B1150" s="4"/>
      <c r="C1150" s="4" t="s">
        <v>197</v>
      </c>
      <c r="D1150" s="4" t="s">
        <v>814</v>
      </c>
      <c r="E1150" s="4"/>
      <c r="F1150" s="1">
        <f t="shared" si="126"/>
        <v>5401</v>
      </c>
      <c r="G1150" s="1">
        <f>G1151</f>
        <v>0</v>
      </c>
      <c r="H1150" s="1">
        <f>H1151</f>
        <v>5401</v>
      </c>
    </row>
    <row r="1151" spans="1:8" ht="93.75" customHeight="1">
      <c r="A1151" s="8" t="s">
        <v>892</v>
      </c>
      <c r="B1151" s="4"/>
      <c r="C1151" s="2" t="s">
        <v>197</v>
      </c>
      <c r="D1151" s="2" t="s">
        <v>1157</v>
      </c>
      <c r="E1151" s="2"/>
      <c r="F1151" s="3">
        <f t="shared" si="126"/>
        <v>5401</v>
      </c>
      <c r="G1151" s="3">
        <f>G1152</f>
        <v>0</v>
      </c>
      <c r="H1151" s="3">
        <f>H1152</f>
        <v>5401</v>
      </c>
    </row>
    <row r="1152" spans="1:8" ht="42.75" customHeight="1">
      <c r="A1152" s="7" t="s">
        <v>26</v>
      </c>
      <c r="B1152" s="2"/>
      <c r="C1152" s="2" t="s">
        <v>197</v>
      </c>
      <c r="D1152" s="2" t="s">
        <v>1157</v>
      </c>
      <c r="E1152" s="2" t="s">
        <v>27</v>
      </c>
      <c r="F1152" s="3">
        <f t="shared" si="126"/>
        <v>5401</v>
      </c>
      <c r="G1152" s="3"/>
      <c r="H1152" s="3">
        <v>5401</v>
      </c>
    </row>
    <row r="1153" spans="1:8" ht="111" customHeight="1">
      <c r="A1153" s="20" t="s">
        <v>815</v>
      </c>
      <c r="B1153" s="4"/>
      <c r="C1153" s="4" t="s">
        <v>197</v>
      </c>
      <c r="D1153" s="4" t="s">
        <v>816</v>
      </c>
      <c r="E1153" s="4"/>
      <c r="F1153" s="1">
        <f t="shared" ref="F1153:F1202" si="128">G1153+H1153</f>
        <v>14438</v>
      </c>
      <c r="G1153" s="1">
        <f>G1154</f>
        <v>0</v>
      </c>
      <c r="H1153" s="1">
        <f>H1154</f>
        <v>14438</v>
      </c>
    </row>
    <row r="1154" spans="1:8" ht="60" customHeight="1">
      <c r="A1154" s="7" t="s">
        <v>1090</v>
      </c>
      <c r="B1154" s="4"/>
      <c r="C1154" s="2" t="s">
        <v>197</v>
      </c>
      <c r="D1154" s="2" t="s">
        <v>817</v>
      </c>
      <c r="E1154" s="2"/>
      <c r="F1154" s="3">
        <f t="shared" si="128"/>
        <v>14438</v>
      </c>
      <c r="G1154" s="3">
        <f>G1155</f>
        <v>0</v>
      </c>
      <c r="H1154" s="3">
        <f>H1155</f>
        <v>14438</v>
      </c>
    </row>
    <row r="1155" spans="1:8" ht="46.5" customHeight="1">
      <c r="A1155" s="7" t="s">
        <v>26</v>
      </c>
      <c r="B1155" s="2"/>
      <c r="C1155" s="2" t="s">
        <v>197</v>
      </c>
      <c r="D1155" s="2" t="s">
        <v>817</v>
      </c>
      <c r="E1155" s="2" t="s">
        <v>27</v>
      </c>
      <c r="F1155" s="3">
        <f t="shared" si="128"/>
        <v>14438</v>
      </c>
      <c r="G1155" s="3"/>
      <c r="H1155" s="3">
        <v>14438</v>
      </c>
    </row>
    <row r="1156" spans="1:8" ht="139.5" customHeight="1">
      <c r="A1156" s="20" t="s">
        <v>1031</v>
      </c>
      <c r="B1156" s="4"/>
      <c r="C1156" s="4" t="s">
        <v>197</v>
      </c>
      <c r="D1156" s="4" t="s">
        <v>486</v>
      </c>
      <c r="E1156" s="4"/>
      <c r="F1156" s="1">
        <f t="shared" si="128"/>
        <v>540</v>
      </c>
      <c r="G1156" s="1">
        <f>G1157</f>
        <v>0</v>
      </c>
      <c r="H1156" s="1">
        <f>H1157</f>
        <v>540</v>
      </c>
    </row>
    <row r="1157" spans="1:8" ht="128.25" customHeight="1">
      <c r="A1157" s="7" t="s">
        <v>818</v>
      </c>
      <c r="B1157" s="4"/>
      <c r="C1157" s="2" t="s">
        <v>197</v>
      </c>
      <c r="D1157" s="2" t="s">
        <v>488</v>
      </c>
      <c r="E1157" s="2"/>
      <c r="F1157" s="3">
        <f t="shared" si="128"/>
        <v>540</v>
      </c>
      <c r="G1157" s="3">
        <f>G1158</f>
        <v>0</v>
      </c>
      <c r="H1157" s="3">
        <f>H1158</f>
        <v>540</v>
      </c>
    </row>
    <row r="1158" spans="1:8" ht="48" customHeight="1">
      <c r="A1158" s="7" t="s">
        <v>26</v>
      </c>
      <c r="B1158" s="2"/>
      <c r="C1158" s="2" t="s">
        <v>197</v>
      </c>
      <c r="D1158" s="2" t="s">
        <v>488</v>
      </c>
      <c r="E1158" s="2" t="s">
        <v>27</v>
      </c>
      <c r="F1158" s="3">
        <f t="shared" si="128"/>
        <v>540</v>
      </c>
      <c r="G1158" s="3"/>
      <c r="H1158" s="3">
        <v>540</v>
      </c>
    </row>
    <row r="1159" spans="1:8" ht="50.25" customHeight="1">
      <c r="A1159" s="4" t="s">
        <v>819</v>
      </c>
      <c r="B1159" s="4"/>
      <c r="C1159" s="4" t="s">
        <v>820</v>
      </c>
      <c r="D1159" s="2"/>
      <c r="E1159" s="2"/>
      <c r="F1159" s="1">
        <f t="shared" si="128"/>
        <v>45754</v>
      </c>
      <c r="G1159" s="1">
        <f>G1165+G1160</f>
        <v>6842</v>
      </c>
      <c r="H1159" s="1">
        <f>H1165+H1160</f>
        <v>38912</v>
      </c>
    </row>
    <row r="1160" spans="1:8" ht="132" customHeight="1">
      <c r="A1160" s="9" t="s">
        <v>19</v>
      </c>
      <c r="B1160" s="4"/>
      <c r="C1160" s="4" t="s">
        <v>820</v>
      </c>
      <c r="D1160" s="4" t="s">
        <v>100</v>
      </c>
      <c r="E1160" s="4"/>
      <c r="F1160" s="1">
        <f t="shared" si="128"/>
        <v>98</v>
      </c>
      <c r="G1160" s="1">
        <f>G1161</f>
        <v>98</v>
      </c>
      <c r="H1160" s="1"/>
    </row>
    <row r="1161" spans="1:8" ht="144.75" customHeight="1">
      <c r="A1161" s="4" t="s">
        <v>1106</v>
      </c>
      <c r="B1161" s="4"/>
      <c r="C1161" s="4" t="s">
        <v>820</v>
      </c>
      <c r="D1161" s="4" t="s">
        <v>1092</v>
      </c>
      <c r="E1161" s="4"/>
      <c r="F1161" s="1">
        <f t="shared" si="128"/>
        <v>98</v>
      </c>
      <c r="G1161" s="1">
        <f>G1162</f>
        <v>98</v>
      </c>
      <c r="H1161" s="1"/>
    </row>
    <row r="1162" spans="1:8" ht="366" customHeight="1">
      <c r="A1162" s="20" t="s">
        <v>1095</v>
      </c>
      <c r="B1162" s="4"/>
      <c r="C1162" s="4" t="s">
        <v>820</v>
      </c>
      <c r="D1162" s="4" t="s">
        <v>1093</v>
      </c>
      <c r="E1162" s="2"/>
      <c r="F1162" s="1">
        <f t="shared" si="128"/>
        <v>98</v>
      </c>
      <c r="G1162" s="1">
        <f>G1163</f>
        <v>98</v>
      </c>
      <c r="H1162" s="1"/>
    </row>
    <row r="1163" spans="1:8" ht="75" customHeight="1">
      <c r="A1163" s="7" t="s">
        <v>65</v>
      </c>
      <c r="B1163" s="4"/>
      <c r="C1163" s="2" t="s">
        <v>820</v>
      </c>
      <c r="D1163" s="2" t="s">
        <v>1094</v>
      </c>
      <c r="E1163" s="2"/>
      <c r="F1163" s="3">
        <f t="shared" si="128"/>
        <v>98</v>
      </c>
      <c r="G1163" s="3">
        <f>G1164</f>
        <v>98</v>
      </c>
      <c r="H1163" s="3"/>
    </row>
    <row r="1164" spans="1:8" ht="57.75" customHeight="1">
      <c r="A1164" s="2" t="s">
        <v>21</v>
      </c>
      <c r="B1164" s="4"/>
      <c r="C1164" s="2" t="s">
        <v>820</v>
      </c>
      <c r="D1164" s="2" t="s">
        <v>1094</v>
      </c>
      <c r="E1164" s="2" t="s">
        <v>14</v>
      </c>
      <c r="F1164" s="3">
        <f t="shared" si="128"/>
        <v>98</v>
      </c>
      <c r="G1164" s="3">
        <v>98</v>
      </c>
      <c r="H1164" s="3"/>
    </row>
    <row r="1165" spans="1:8" ht="95.25" customHeight="1">
      <c r="A1165" s="9" t="s">
        <v>624</v>
      </c>
      <c r="B1165" s="4"/>
      <c r="C1165" s="4" t="s">
        <v>820</v>
      </c>
      <c r="D1165" s="4" t="s">
        <v>482</v>
      </c>
      <c r="E1165" s="4"/>
      <c r="F1165" s="1">
        <f t="shared" si="128"/>
        <v>45656</v>
      </c>
      <c r="G1165" s="1">
        <f>G1166+G1170+G1174</f>
        <v>6744</v>
      </c>
      <c r="H1165" s="1">
        <f>H1166+H1170+H1174</f>
        <v>38912</v>
      </c>
    </row>
    <row r="1166" spans="1:8" ht="78" customHeight="1">
      <c r="A1166" s="9" t="s">
        <v>657</v>
      </c>
      <c r="B1166" s="4"/>
      <c r="C1166" s="4" t="s">
        <v>820</v>
      </c>
      <c r="D1166" s="4" t="s">
        <v>626</v>
      </c>
      <c r="E1166" s="4"/>
      <c r="F1166" s="1">
        <f t="shared" si="128"/>
        <v>3</v>
      </c>
      <c r="G1166" s="1">
        <f t="shared" ref="G1166:H1168" si="129">G1167</f>
        <v>0</v>
      </c>
      <c r="H1166" s="1">
        <f t="shared" si="129"/>
        <v>3</v>
      </c>
    </row>
    <row r="1167" spans="1:8" ht="195.75" customHeight="1">
      <c r="A1167" s="20" t="s">
        <v>743</v>
      </c>
      <c r="B1167" s="4"/>
      <c r="C1167" s="4" t="s">
        <v>820</v>
      </c>
      <c r="D1167" s="4" t="s">
        <v>744</v>
      </c>
      <c r="E1167" s="4"/>
      <c r="F1167" s="1">
        <f t="shared" si="128"/>
        <v>3</v>
      </c>
      <c r="G1167" s="1">
        <f t="shared" si="129"/>
        <v>0</v>
      </c>
      <c r="H1167" s="1">
        <f t="shared" si="129"/>
        <v>3</v>
      </c>
    </row>
    <row r="1168" spans="1:8" ht="66.75" customHeight="1">
      <c r="A1168" s="7" t="s">
        <v>821</v>
      </c>
      <c r="B1168" s="4"/>
      <c r="C1168" s="2" t="s">
        <v>820</v>
      </c>
      <c r="D1168" s="2" t="s">
        <v>822</v>
      </c>
      <c r="E1168" s="2"/>
      <c r="F1168" s="3">
        <f>G1168+H1168</f>
        <v>3</v>
      </c>
      <c r="G1168" s="3">
        <f t="shared" si="129"/>
        <v>0</v>
      </c>
      <c r="H1168" s="3">
        <f t="shared" si="129"/>
        <v>3</v>
      </c>
    </row>
    <row r="1169" spans="1:8" ht="61.5" customHeight="1">
      <c r="A1169" s="2" t="s">
        <v>21</v>
      </c>
      <c r="B1169" s="2"/>
      <c r="C1169" s="2" t="s">
        <v>820</v>
      </c>
      <c r="D1169" s="2" t="s">
        <v>822</v>
      </c>
      <c r="E1169" s="2" t="s">
        <v>14</v>
      </c>
      <c r="F1169" s="3">
        <f>G1169+H1169</f>
        <v>3</v>
      </c>
      <c r="G1169" s="3"/>
      <c r="H1169" s="3">
        <v>3</v>
      </c>
    </row>
    <row r="1170" spans="1:8" ht="80.25" customHeight="1">
      <c r="A1170" s="9" t="s">
        <v>823</v>
      </c>
      <c r="B1170" s="4"/>
      <c r="C1170" s="4" t="s">
        <v>820</v>
      </c>
      <c r="D1170" s="4" t="s">
        <v>824</v>
      </c>
      <c r="E1170" s="4"/>
      <c r="F1170" s="1">
        <f>G1170+H1170</f>
        <v>3762</v>
      </c>
      <c r="G1170" s="1">
        <f t="shared" ref="G1170:H1172" si="130">G1171</f>
        <v>3762</v>
      </c>
      <c r="H1170" s="1">
        <f t="shared" si="130"/>
        <v>0</v>
      </c>
    </row>
    <row r="1171" spans="1:8" ht="151.5" customHeight="1">
      <c r="A1171" s="20" t="s">
        <v>825</v>
      </c>
      <c r="B1171" s="4"/>
      <c r="C1171" s="4" t="s">
        <v>820</v>
      </c>
      <c r="D1171" s="4" t="s">
        <v>826</v>
      </c>
      <c r="E1171" s="4"/>
      <c r="F1171" s="1">
        <f t="shared" si="128"/>
        <v>3762</v>
      </c>
      <c r="G1171" s="1">
        <f t="shared" si="130"/>
        <v>3762</v>
      </c>
      <c r="H1171" s="1">
        <f t="shared" si="130"/>
        <v>0</v>
      </c>
    </row>
    <row r="1172" spans="1:8" ht="96" customHeight="1">
      <c r="A1172" s="7" t="s">
        <v>152</v>
      </c>
      <c r="B1172" s="4"/>
      <c r="C1172" s="2" t="s">
        <v>820</v>
      </c>
      <c r="D1172" s="2" t="s">
        <v>827</v>
      </c>
      <c r="E1172" s="2"/>
      <c r="F1172" s="3">
        <f t="shared" si="128"/>
        <v>3762</v>
      </c>
      <c r="G1172" s="3">
        <f t="shared" si="130"/>
        <v>3762</v>
      </c>
      <c r="H1172" s="3">
        <f t="shared" si="130"/>
        <v>0</v>
      </c>
    </row>
    <row r="1173" spans="1:8" ht="83.25" customHeight="1">
      <c r="A1173" s="2" t="s">
        <v>18</v>
      </c>
      <c r="B1173" s="2"/>
      <c r="C1173" s="2" t="s">
        <v>820</v>
      </c>
      <c r="D1173" s="2" t="s">
        <v>827</v>
      </c>
      <c r="E1173" s="2" t="s">
        <v>15</v>
      </c>
      <c r="F1173" s="3">
        <f t="shared" si="128"/>
        <v>3762</v>
      </c>
      <c r="G1173" s="3">
        <f>3900-138</f>
        <v>3762</v>
      </c>
      <c r="H1173" s="3"/>
    </row>
    <row r="1174" spans="1:8" ht="125.25" customHeight="1">
      <c r="A1174" s="9" t="s">
        <v>828</v>
      </c>
      <c r="B1174" s="4"/>
      <c r="C1174" s="4" t="s">
        <v>820</v>
      </c>
      <c r="D1174" s="4" t="s">
        <v>829</v>
      </c>
      <c r="E1174" s="4"/>
      <c r="F1174" s="1">
        <f>G1174+H1174</f>
        <v>41891</v>
      </c>
      <c r="G1174" s="1">
        <f>G1175+G1178+G1182+G1187+G1191+G1195+G1199</f>
        <v>2982</v>
      </c>
      <c r="H1174" s="1">
        <f>H1175+H1178+H1182+H1187+H1191+H1195+H1199</f>
        <v>38909</v>
      </c>
    </row>
    <row r="1175" spans="1:8" ht="193.5" customHeight="1">
      <c r="A1175" s="20" t="s">
        <v>830</v>
      </c>
      <c r="B1175" s="4"/>
      <c r="C1175" s="4" t="s">
        <v>820</v>
      </c>
      <c r="D1175" s="4" t="s">
        <v>831</v>
      </c>
      <c r="E1175" s="4"/>
      <c r="F1175" s="1">
        <f t="shared" si="128"/>
        <v>397</v>
      </c>
      <c r="G1175" s="1">
        <f>G1176</f>
        <v>397</v>
      </c>
      <c r="H1175" s="1">
        <f>H1176</f>
        <v>0</v>
      </c>
    </row>
    <row r="1176" spans="1:8" ht="65.25" customHeight="1">
      <c r="A1176" s="7" t="s">
        <v>93</v>
      </c>
      <c r="B1176" s="4"/>
      <c r="C1176" s="2" t="s">
        <v>820</v>
      </c>
      <c r="D1176" s="2" t="s">
        <v>856</v>
      </c>
      <c r="E1176" s="2"/>
      <c r="F1176" s="3">
        <f>G1176+H1176</f>
        <v>397</v>
      </c>
      <c r="G1176" s="3">
        <f>G1177</f>
        <v>397</v>
      </c>
      <c r="H1176" s="3">
        <f>H1177</f>
        <v>0</v>
      </c>
    </row>
    <row r="1177" spans="1:8" ht="162.75" customHeight="1">
      <c r="A1177" s="8" t="s">
        <v>20</v>
      </c>
      <c r="B1177" s="2"/>
      <c r="C1177" s="2" t="s">
        <v>820</v>
      </c>
      <c r="D1177" s="2" t="s">
        <v>856</v>
      </c>
      <c r="E1177" s="2" t="s">
        <v>13</v>
      </c>
      <c r="F1177" s="3">
        <f>G1177+H1177</f>
        <v>397</v>
      </c>
      <c r="G1177" s="3">
        <v>397</v>
      </c>
      <c r="H1177" s="3"/>
    </row>
    <row r="1178" spans="1:8" ht="171" customHeight="1">
      <c r="A1178" s="20" t="s">
        <v>832</v>
      </c>
      <c r="B1178" s="4"/>
      <c r="C1178" s="4" t="s">
        <v>820</v>
      </c>
      <c r="D1178" s="4" t="s">
        <v>833</v>
      </c>
      <c r="E1178" s="4"/>
      <c r="F1178" s="1">
        <f t="shared" si="128"/>
        <v>2585</v>
      </c>
      <c r="G1178" s="1">
        <f>G1179</f>
        <v>2585</v>
      </c>
      <c r="H1178" s="1">
        <f>H1179</f>
        <v>0</v>
      </c>
    </row>
    <row r="1179" spans="1:8" ht="80.25" customHeight="1">
      <c r="A1179" s="7" t="s">
        <v>65</v>
      </c>
      <c r="B1179" s="4"/>
      <c r="C1179" s="2" t="s">
        <v>820</v>
      </c>
      <c r="D1179" s="2" t="s">
        <v>834</v>
      </c>
      <c r="E1179" s="2"/>
      <c r="F1179" s="3">
        <f t="shared" si="128"/>
        <v>2585</v>
      </c>
      <c r="G1179" s="3">
        <f>G1180+G1181</f>
        <v>2585</v>
      </c>
      <c r="H1179" s="3">
        <f>H1180+H1181</f>
        <v>0</v>
      </c>
    </row>
    <row r="1180" spans="1:8" ht="160.5" customHeight="1">
      <c r="A1180" s="8" t="s">
        <v>20</v>
      </c>
      <c r="B1180" s="2"/>
      <c r="C1180" s="2" t="s">
        <v>820</v>
      </c>
      <c r="D1180" s="2" t="s">
        <v>834</v>
      </c>
      <c r="E1180" s="2" t="s">
        <v>13</v>
      </c>
      <c r="F1180" s="3">
        <f t="shared" si="128"/>
        <v>2546</v>
      </c>
      <c r="G1180" s="3">
        <v>2546</v>
      </c>
      <c r="H1180" s="3"/>
    </row>
    <row r="1181" spans="1:8" ht="67.5" customHeight="1">
      <c r="A1181" s="2" t="s">
        <v>21</v>
      </c>
      <c r="B1181" s="2"/>
      <c r="C1181" s="2" t="s">
        <v>820</v>
      </c>
      <c r="D1181" s="2" t="s">
        <v>834</v>
      </c>
      <c r="E1181" s="2" t="s">
        <v>14</v>
      </c>
      <c r="F1181" s="3">
        <f t="shared" si="128"/>
        <v>39</v>
      </c>
      <c r="G1181" s="3">
        <v>39</v>
      </c>
      <c r="H1181" s="2"/>
    </row>
    <row r="1182" spans="1:8" ht="99" customHeight="1">
      <c r="A1182" s="20" t="s">
        <v>835</v>
      </c>
      <c r="B1182" s="4"/>
      <c r="C1182" s="4" t="s">
        <v>820</v>
      </c>
      <c r="D1182" s="4" t="s">
        <v>836</v>
      </c>
      <c r="E1182" s="4"/>
      <c r="F1182" s="1">
        <f t="shared" si="128"/>
        <v>22871</v>
      </c>
      <c r="G1182" s="1">
        <f>G1183</f>
        <v>0</v>
      </c>
      <c r="H1182" s="1">
        <f>H1183</f>
        <v>22871</v>
      </c>
    </row>
    <row r="1183" spans="1:8" ht="56.25" customHeight="1">
      <c r="A1183" s="7" t="s">
        <v>837</v>
      </c>
      <c r="B1183" s="4"/>
      <c r="C1183" s="2" t="s">
        <v>820</v>
      </c>
      <c r="D1183" s="2" t="s">
        <v>838</v>
      </c>
      <c r="E1183" s="2"/>
      <c r="F1183" s="3">
        <f t="shared" si="128"/>
        <v>22871</v>
      </c>
      <c r="G1183" s="3">
        <f>G1184+G1185+G1186</f>
        <v>0</v>
      </c>
      <c r="H1183" s="3">
        <f>H1184+H1185+H1186</f>
        <v>22871</v>
      </c>
    </row>
    <row r="1184" spans="1:8" ht="165" customHeight="1">
      <c r="A1184" s="8" t="s">
        <v>20</v>
      </c>
      <c r="B1184" s="2"/>
      <c r="C1184" s="2" t="s">
        <v>820</v>
      </c>
      <c r="D1184" s="2" t="s">
        <v>838</v>
      </c>
      <c r="E1184" s="2" t="s">
        <v>13</v>
      </c>
      <c r="F1184" s="3">
        <f t="shared" si="128"/>
        <v>21810</v>
      </c>
      <c r="G1184" s="3"/>
      <c r="H1184" s="3">
        <v>21810</v>
      </c>
    </row>
    <row r="1185" spans="1:8" ht="56.25" customHeight="1">
      <c r="A1185" s="2" t="s">
        <v>21</v>
      </c>
      <c r="B1185" s="2"/>
      <c r="C1185" s="2" t="s">
        <v>820</v>
      </c>
      <c r="D1185" s="2" t="s">
        <v>838</v>
      </c>
      <c r="E1185" s="2" t="s">
        <v>14</v>
      </c>
      <c r="F1185" s="3">
        <f t="shared" si="128"/>
        <v>985</v>
      </c>
      <c r="G1185" s="3"/>
      <c r="H1185" s="3">
        <v>985</v>
      </c>
    </row>
    <row r="1186" spans="1:8" ht="41.25" customHeight="1">
      <c r="A1186" s="2" t="s">
        <v>17</v>
      </c>
      <c r="B1186" s="2"/>
      <c r="C1186" s="2" t="s">
        <v>820</v>
      </c>
      <c r="D1186" s="2" t="s">
        <v>838</v>
      </c>
      <c r="E1186" s="2" t="s">
        <v>16</v>
      </c>
      <c r="F1186" s="3">
        <f t="shared" si="128"/>
        <v>76</v>
      </c>
      <c r="G1186" s="3"/>
      <c r="H1186" s="3">
        <v>76</v>
      </c>
    </row>
    <row r="1187" spans="1:8" ht="141" customHeight="1">
      <c r="A1187" s="20" t="s">
        <v>839</v>
      </c>
      <c r="B1187" s="4"/>
      <c r="C1187" s="4" t="s">
        <v>820</v>
      </c>
      <c r="D1187" s="4" t="s">
        <v>840</v>
      </c>
      <c r="E1187" s="4"/>
      <c r="F1187" s="1">
        <f t="shared" si="128"/>
        <v>4770</v>
      </c>
      <c r="G1187" s="1">
        <f>G1188</f>
        <v>0</v>
      </c>
      <c r="H1187" s="1">
        <f>H1188</f>
        <v>4770</v>
      </c>
    </row>
    <row r="1188" spans="1:8" ht="127.5" customHeight="1">
      <c r="A1188" s="7" t="s">
        <v>1022</v>
      </c>
      <c r="B1188" s="4"/>
      <c r="C1188" s="2" t="s">
        <v>820</v>
      </c>
      <c r="D1188" s="2" t="s">
        <v>841</v>
      </c>
      <c r="E1188" s="2"/>
      <c r="F1188" s="3">
        <f t="shared" si="128"/>
        <v>4770</v>
      </c>
      <c r="G1188" s="3">
        <f>G1189+G1190</f>
        <v>0</v>
      </c>
      <c r="H1188" s="3">
        <f>H1189+H1190</f>
        <v>4770</v>
      </c>
    </row>
    <row r="1189" spans="1:8" ht="164.25" customHeight="1">
      <c r="A1189" s="8" t="s">
        <v>20</v>
      </c>
      <c r="B1189" s="2"/>
      <c r="C1189" s="2" t="s">
        <v>820</v>
      </c>
      <c r="D1189" s="2" t="s">
        <v>841</v>
      </c>
      <c r="E1189" s="2" t="s">
        <v>13</v>
      </c>
      <c r="F1189" s="3">
        <f t="shared" si="128"/>
        <v>4720</v>
      </c>
      <c r="G1189" s="3"/>
      <c r="H1189" s="3">
        <v>4720</v>
      </c>
    </row>
    <row r="1190" spans="1:8" ht="56.25" customHeight="1">
      <c r="A1190" s="2" t="s">
        <v>21</v>
      </c>
      <c r="B1190" s="2"/>
      <c r="C1190" s="2" t="s">
        <v>820</v>
      </c>
      <c r="D1190" s="2" t="s">
        <v>841</v>
      </c>
      <c r="E1190" s="2" t="s">
        <v>14</v>
      </c>
      <c r="F1190" s="3">
        <f t="shared" si="128"/>
        <v>50</v>
      </c>
      <c r="G1190" s="3"/>
      <c r="H1190" s="3">
        <v>50</v>
      </c>
    </row>
    <row r="1191" spans="1:8" ht="90.75" customHeight="1">
      <c r="A1191" s="20" t="s">
        <v>862</v>
      </c>
      <c r="B1191" s="4"/>
      <c r="C1191" s="4" t="s">
        <v>820</v>
      </c>
      <c r="D1191" s="4" t="s">
        <v>842</v>
      </c>
      <c r="E1191" s="4"/>
      <c r="F1191" s="1">
        <f t="shared" si="128"/>
        <v>1246</v>
      </c>
      <c r="G1191" s="1">
        <f>G1192</f>
        <v>0</v>
      </c>
      <c r="H1191" s="1">
        <f>H1192</f>
        <v>1246</v>
      </c>
    </row>
    <row r="1192" spans="1:8" ht="73.5" customHeight="1">
      <c r="A1192" s="7" t="s">
        <v>843</v>
      </c>
      <c r="B1192" s="4"/>
      <c r="C1192" s="2" t="s">
        <v>820</v>
      </c>
      <c r="D1192" s="2" t="s">
        <v>844</v>
      </c>
      <c r="E1192" s="2"/>
      <c r="F1192" s="3">
        <f t="shared" si="128"/>
        <v>1246</v>
      </c>
      <c r="G1192" s="3">
        <f>G1193+G1194</f>
        <v>0</v>
      </c>
      <c r="H1192" s="3">
        <f>H1193+H1194</f>
        <v>1246</v>
      </c>
    </row>
    <row r="1193" spans="1:8" ht="158.25" customHeight="1">
      <c r="A1193" s="8" t="s">
        <v>20</v>
      </c>
      <c r="B1193" s="2"/>
      <c r="C1193" s="2" t="s">
        <v>820</v>
      </c>
      <c r="D1193" s="2" t="s">
        <v>844</v>
      </c>
      <c r="E1193" s="2" t="s">
        <v>13</v>
      </c>
      <c r="F1193" s="3">
        <f t="shared" si="128"/>
        <v>1112</v>
      </c>
      <c r="G1193" s="3"/>
      <c r="H1193" s="3">
        <v>1112</v>
      </c>
    </row>
    <row r="1194" spans="1:8" ht="60" customHeight="1">
      <c r="A1194" s="2" t="s">
        <v>21</v>
      </c>
      <c r="B1194" s="2"/>
      <c r="C1194" s="2" t="s">
        <v>820</v>
      </c>
      <c r="D1194" s="2" t="s">
        <v>844</v>
      </c>
      <c r="E1194" s="2" t="s">
        <v>14</v>
      </c>
      <c r="F1194" s="3">
        <f t="shared" si="128"/>
        <v>134</v>
      </c>
      <c r="G1194" s="2"/>
      <c r="H1194" s="3">
        <v>134</v>
      </c>
    </row>
    <row r="1195" spans="1:8" ht="128.25" customHeight="1">
      <c r="A1195" s="20" t="s">
        <v>845</v>
      </c>
      <c r="B1195" s="4"/>
      <c r="C1195" s="4" t="s">
        <v>820</v>
      </c>
      <c r="D1195" s="4" t="s">
        <v>846</v>
      </c>
      <c r="E1195" s="4"/>
      <c r="F1195" s="1">
        <f t="shared" si="128"/>
        <v>4322</v>
      </c>
      <c r="G1195" s="1">
        <f>G1196</f>
        <v>0</v>
      </c>
      <c r="H1195" s="1">
        <f>H1196</f>
        <v>4322</v>
      </c>
    </row>
    <row r="1196" spans="1:8" ht="87.75" customHeight="1">
      <c r="A1196" s="8" t="s">
        <v>1023</v>
      </c>
      <c r="B1196" s="2"/>
      <c r="C1196" s="2" t="s">
        <v>820</v>
      </c>
      <c r="D1196" s="2" t="s">
        <v>847</v>
      </c>
      <c r="E1196" s="2"/>
      <c r="F1196" s="3">
        <f t="shared" si="128"/>
        <v>4322</v>
      </c>
      <c r="G1196" s="3">
        <f>G1197+G1198</f>
        <v>0</v>
      </c>
      <c r="H1196" s="3">
        <f>H1197+H1198</f>
        <v>4322</v>
      </c>
    </row>
    <row r="1197" spans="1:8" ht="159.75" customHeight="1">
      <c r="A1197" s="8" t="s">
        <v>20</v>
      </c>
      <c r="B1197" s="2"/>
      <c r="C1197" s="2" t="s">
        <v>820</v>
      </c>
      <c r="D1197" s="2" t="s">
        <v>847</v>
      </c>
      <c r="E1197" s="2" t="s">
        <v>13</v>
      </c>
      <c r="F1197" s="3">
        <f t="shared" si="128"/>
        <v>3792</v>
      </c>
      <c r="G1197" s="3"/>
      <c r="H1197" s="3">
        <v>3792</v>
      </c>
    </row>
    <row r="1198" spans="1:8" ht="68.25" customHeight="1">
      <c r="A1198" s="2" t="s">
        <v>21</v>
      </c>
      <c r="B1198" s="2"/>
      <c r="C1198" s="2" t="s">
        <v>820</v>
      </c>
      <c r="D1198" s="2" t="s">
        <v>847</v>
      </c>
      <c r="E1198" s="2" t="s">
        <v>14</v>
      </c>
      <c r="F1198" s="3">
        <f t="shared" si="128"/>
        <v>530</v>
      </c>
      <c r="G1198" s="3"/>
      <c r="H1198" s="3">
        <v>530</v>
      </c>
    </row>
    <row r="1199" spans="1:8" ht="81.75" customHeight="1">
      <c r="A1199" s="20" t="s">
        <v>848</v>
      </c>
      <c r="B1199" s="4"/>
      <c r="C1199" s="4" t="s">
        <v>820</v>
      </c>
      <c r="D1199" s="4" t="s">
        <v>849</v>
      </c>
      <c r="E1199" s="4"/>
      <c r="F1199" s="1">
        <f t="shared" si="128"/>
        <v>5700</v>
      </c>
      <c r="G1199" s="1">
        <f>G1200</f>
        <v>0</v>
      </c>
      <c r="H1199" s="1">
        <f>H1200</f>
        <v>5700</v>
      </c>
    </row>
    <row r="1200" spans="1:8" ht="64.5" customHeight="1">
      <c r="A1200" s="7" t="s">
        <v>642</v>
      </c>
      <c r="B1200" s="2"/>
      <c r="C1200" s="2" t="s">
        <v>820</v>
      </c>
      <c r="D1200" s="2" t="s">
        <v>850</v>
      </c>
      <c r="E1200" s="2"/>
      <c r="F1200" s="3">
        <f t="shared" si="128"/>
        <v>5700</v>
      </c>
      <c r="G1200" s="3">
        <f>G1201+G1202</f>
        <v>0</v>
      </c>
      <c r="H1200" s="3">
        <f>H1201+H1202</f>
        <v>5700</v>
      </c>
    </row>
    <row r="1201" spans="1:8" ht="160.5" customHeight="1">
      <c r="A1201" s="8" t="s">
        <v>20</v>
      </c>
      <c r="B1201" s="2"/>
      <c r="C1201" s="2" t="s">
        <v>820</v>
      </c>
      <c r="D1201" s="2" t="s">
        <v>850</v>
      </c>
      <c r="E1201" s="2" t="s">
        <v>13</v>
      </c>
      <c r="F1201" s="3">
        <f t="shared" si="128"/>
        <v>3788</v>
      </c>
      <c r="G1201" s="3"/>
      <c r="H1201" s="3">
        <v>3788</v>
      </c>
    </row>
    <row r="1202" spans="1:8" ht="63.75" customHeight="1">
      <c r="A1202" s="2" t="s">
        <v>21</v>
      </c>
      <c r="B1202" s="2"/>
      <c r="C1202" s="2" t="s">
        <v>820</v>
      </c>
      <c r="D1202" s="2" t="s">
        <v>850</v>
      </c>
      <c r="E1202" s="2" t="s">
        <v>14</v>
      </c>
      <c r="F1202" s="3">
        <f t="shared" si="128"/>
        <v>1912</v>
      </c>
      <c r="G1202" s="3"/>
      <c r="H1202" s="3">
        <v>1912</v>
      </c>
    </row>
    <row r="1203" spans="1:8" ht="96" customHeight="1">
      <c r="A1203" s="4" t="s">
        <v>34</v>
      </c>
      <c r="B1203" s="4" t="s">
        <v>6</v>
      </c>
      <c r="C1203" s="4"/>
      <c r="D1203" s="4"/>
      <c r="E1203" s="4"/>
      <c r="F1203" s="1">
        <f t="shared" si="115"/>
        <v>142870</v>
      </c>
      <c r="G1203" s="1">
        <f>G1211+G1204</f>
        <v>135098</v>
      </c>
      <c r="H1203" s="1">
        <f>H1211+H1204</f>
        <v>7772</v>
      </c>
    </row>
    <row r="1204" spans="1:8" ht="29.25" customHeight="1">
      <c r="A1204" s="4" t="s">
        <v>194</v>
      </c>
      <c r="B1204" s="4"/>
      <c r="C1204" s="4" t="s">
        <v>195</v>
      </c>
      <c r="D1204" s="4"/>
      <c r="E1204" s="4"/>
      <c r="F1204" s="1">
        <f t="shared" si="115"/>
        <v>286</v>
      </c>
      <c r="G1204" s="1">
        <f t="shared" ref="G1204:H1209" si="131">G1205</f>
        <v>286</v>
      </c>
      <c r="H1204" s="1">
        <f t="shared" si="131"/>
        <v>0</v>
      </c>
    </row>
    <row r="1205" spans="1:8" ht="39" customHeight="1">
      <c r="A1205" s="4" t="s">
        <v>604</v>
      </c>
      <c r="B1205" s="4"/>
      <c r="C1205" s="4" t="s">
        <v>605</v>
      </c>
      <c r="D1205" s="4"/>
      <c r="E1205" s="4"/>
      <c r="F1205" s="1">
        <f t="shared" si="115"/>
        <v>286</v>
      </c>
      <c r="G1205" s="1">
        <f t="shared" si="131"/>
        <v>286</v>
      </c>
      <c r="H1205" s="1">
        <f t="shared" si="131"/>
        <v>0</v>
      </c>
    </row>
    <row r="1206" spans="1:8" ht="95.25" customHeight="1">
      <c r="A1206" s="9" t="s">
        <v>37</v>
      </c>
      <c r="B1206" s="4"/>
      <c r="C1206" s="4" t="s">
        <v>605</v>
      </c>
      <c r="D1206" s="4" t="s">
        <v>120</v>
      </c>
      <c r="E1206" s="4"/>
      <c r="F1206" s="1">
        <f t="shared" si="115"/>
        <v>286</v>
      </c>
      <c r="G1206" s="1">
        <f t="shared" si="131"/>
        <v>286</v>
      </c>
      <c r="H1206" s="1">
        <f t="shared" si="131"/>
        <v>0</v>
      </c>
    </row>
    <row r="1207" spans="1:8" ht="57" customHeight="1">
      <c r="A1207" s="9" t="s">
        <v>109</v>
      </c>
      <c r="B1207" s="4"/>
      <c r="C1207" s="4" t="s">
        <v>605</v>
      </c>
      <c r="D1207" s="4" t="s">
        <v>110</v>
      </c>
      <c r="E1207" s="4"/>
      <c r="F1207" s="1">
        <f t="shared" si="115"/>
        <v>286</v>
      </c>
      <c r="G1207" s="1">
        <f t="shared" si="131"/>
        <v>286</v>
      </c>
      <c r="H1207" s="1">
        <f t="shared" si="131"/>
        <v>0</v>
      </c>
    </row>
    <row r="1208" spans="1:8" ht="90.75" customHeight="1">
      <c r="A1208" s="5" t="s">
        <v>111</v>
      </c>
      <c r="B1208" s="4"/>
      <c r="C1208" s="4" t="s">
        <v>605</v>
      </c>
      <c r="D1208" s="4" t="s">
        <v>115</v>
      </c>
      <c r="E1208" s="4"/>
      <c r="F1208" s="1">
        <f t="shared" si="115"/>
        <v>286</v>
      </c>
      <c r="G1208" s="1">
        <f t="shared" si="131"/>
        <v>286</v>
      </c>
      <c r="H1208" s="1">
        <f t="shared" si="131"/>
        <v>0</v>
      </c>
    </row>
    <row r="1209" spans="1:8" ht="71.25" customHeight="1">
      <c r="A1209" s="18" t="s">
        <v>895</v>
      </c>
      <c r="B1209" s="4"/>
      <c r="C1209" s="2" t="s">
        <v>605</v>
      </c>
      <c r="D1209" s="2" t="s">
        <v>116</v>
      </c>
      <c r="E1209" s="2"/>
      <c r="F1209" s="3">
        <f>G1209+H1209</f>
        <v>286</v>
      </c>
      <c r="G1209" s="3">
        <f t="shared" si="131"/>
        <v>286</v>
      </c>
      <c r="H1209" s="3">
        <f t="shared" si="131"/>
        <v>0</v>
      </c>
    </row>
    <row r="1210" spans="1:8" ht="43.5" customHeight="1">
      <c r="A1210" s="7" t="s">
        <v>26</v>
      </c>
      <c r="B1210" s="4"/>
      <c r="C1210" s="2" t="s">
        <v>605</v>
      </c>
      <c r="D1210" s="2" t="s">
        <v>116</v>
      </c>
      <c r="E1210" s="2" t="s">
        <v>27</v>
      </c>
      <c r="F1210" s="3">
        <f>G1210+H1210</f>
        <v>286</v>
      </c>
      <c r="G1210" s="3">
        <v>286</v>
      </c>
      <c r="H1210" s="3"/>
    </row>
    <row r="1211" spans="1:8" ht="33" customHeight="1">
      <c r="A1211" s="4" t="s">
        <v>35</v>
      </c>
      <c r="B1211" s="4"/>
      <c r="C1211" s="4" t="s">
        <v>36</v>
      </c>
      <c r="D1211" s="4"/>
      <c r="E1211" s="4"/>
      <c r="F1211" s="1">
        <f t="shared" si="115"/>
        <v>142584</v>
      </c>
      <c r="G1211" s="1">
        <f>G1212+G1251+G1239</f>
        <v>134812</v>
      </c>
      <c r="H1211" s="1">
        <f>H1212+H1251+H1239</f>
        <v>7772</v>
      </c>
    </row>
    <row r="1212" spans="1:8" ht="29.25" customHeight="1">
      <c r="A1212" s="4" t="s">
        <v>929</v>
      </c>
      <c r="B1212" s="4"/>
      <c r="C1212" s="4" t="s">
        <v>930</v>
      </c>
      <c r="D1212" s="4"/>
      <c r="E1212" s="4"/>
      <c r="F1212" s="1">
        <f t="shared" si="115"/>
        <v>128179</v>
      </c>
      <c r="G1212" s="1">
        <f>G1213+G1224</f>
        <v>126709</v>
      </c>
      <c r="H1212" s="65">
        <f>H1213+H1224</f>
        <v>1470</v>
      </c>
    </row>
    <row r="1213" spans="1:8" ht="102.75" customHeight="1">
      <c r="A1213" s="9" t="s">
        <v>19</v>
      </c>
      <c r="B1213" s="4"/>
      <c r="C1213" s="4" t="s">
        <v>930</v>
      </c>
      <c r="D1213" s="4" t="s">
        <v>100</v>
      </c>
      <c r="E1213" s="4"/>
      <c r="F1213" s="1">
        <f t="shared" si="115"/>
        <v>26</v>
      </c>
      <c r="G1213" s="1">
        <f>G1214</f>
        <v>26</v>
      </c>
      <c r="H1213" s="1">
        <f>H1214</f>
        <v>0</v>
      </c>
    </row>
    <row r="1214" spans="1:8" ht="138.75" customHeight="1">
      <c r="A1214" s="9" t="s">
        <v>101</v>
      </c>
      <c r="B1214" s="4"/>
      <c r="C1214" s="4" t="s">
        <v>930</v>
      </c>
      <c r="D1214" s="4" t="s">
        <v>102</v>
      </c>
      <c r="E1214" s="4"/>
      <c r="F1214" s="1">
        <f t="shared" si="115"/>
        <v>26</v>
      </c>
      <c r="G1214" s="1">
        <f>G1215+G1218+G1221</f>
        <v>26</v>
      </c>
      <c r="H1214" s="1">
        <f>H1215+H1218+H1221</f>
        <v>0</v>
      </c>
    </row>
    <row r="1215" spans="1:8" ht="73.5" customHeight="1">
      <c r="A1215" s="4" t="s">
        <v>1024</v>
      </c>
      <c r="B1215" s="4"/>
      <c r="C1215" s="4" t="s">
        <v>930</v>
      </c>
      <c r="D1215" s="4" t="s">
        <v>103</v>
      </c>
      <c r="E1215" s="4"/>
      <c r="F1215" s="1">
        <f t="shared" si="115"/>
        <v>20</v>
      </c>
      <c r="G1215" s="1">
        <f>G1216</f>
        <v>20</v>
      </c>
      <c r="H1215" s="1">
        <f>H1216</f>
        <v>0</v>
      </c>
    </row>
    <row r="1216" spans="1:8" s="26" customFormat="1" ht="23.25" customHeight="1">
      <c r="A1216" s="2" t="s">
        <v>79</v>
      </c>
      <c r="B1216" s="4"/>
      <c r="C1216" s="2" t="s">
        <v>930</v>
      </c>
      <c r="D1216" s="2" t="s">
        <v>104</v>
      </c>
      <c r="E1216" s="4"/>
      <c r="F1216" s="3">
        <f t="shared" si="115"/>
        <v>20</v>
      </c>
      <c r="G1216" s="3">
        <f>G1217</f>
        <v>20</v>
      </c>
      <c r="H1216" s="3">
        <f>H1217</f>
        <v>0</v>
      </c>
    </row>
    <row r="1217" spans="1:8" ht="63" customHeight="1">
      <c r="A1217" s="2" t="s">
        <v>21</v>
      </c>
      <c r="B1217" s="4"/>
      <c r="C1217" s="2" t="s">
        <v>930</v>
      </c>
      <c r="D1217" s="2" t="s">
        <v>104</v>
      </c>
      <c r="E1217" s="2" t="s">
        <v>14</v>
      </c>
      <c r="F1217" s="3">
        <f t="shared" si="115"/>
        <v>20</v>
      </c>
      <c r="G1217" s="3">
        <v>20</v>
      </c>
      <c r="H1217" s="3"/>
    </row>
    <row r="1218" spans="1:8" ht="106.5" customHeight="1">
      <c r="A1218" s="4" t="s">
        <v>1025</v>
      </c>
      <c r="B1218" s="4"/>
      <c r="C1218" s="4" t="s">
        <v>930</v>
      </c>
      <c r="D1218" s="4" t="s">
        <v>105</v>
      </c>
      <c r="E1218" s="4"/>
      <c r="F1218" s="1">
        <f t="shared" si="115"/>
        <v>3</v>
      </c>
      <c r="G1218" s="1">
        <f>G1219</f>
        <v>3</v>
      </c>
      <c r="H1218" s="1">
        <f>H1219</f>
        <v>0</v>
      </c>
    </row>
    <row r="1219" spans="1:8" ht="31.5" customHeight="1">
      <c r="A1219" s="2" t="s">
        <v>79</v>
      </c>
      <c r="B1219" s="4"/>
      <c r="C1219" s="2" t="s">
        <v>930</v>
      </c>
      <c r="D1219" s="2" t="s">
        <v>106</v>
      </c>
      <c r="E1219" s="2"/>
      <c r="F1219" s="3">
        <f t="shared" si="115"/>
        <v>3</v>
      </c>
      <c r="G1219" s="3">
        <f>G1220</f>
        <v>3</v>
      </c>
      <c r="H1219" s="3">
        <f>H1220</f>
        <v>0</v>
      </c>
    </row>
    <row r="1220" spans="1:8" ht="163.9" customHeight="1">
      <c r="A1220" s="8" t="s">
        <v>20</v>
      </c>
      <c r="B1220" s="4"/>
      <c r="C1220" s="2" t="s">
        <v>930</v>
      </c>
      <c r="D1220" s="2" t="s">
        <v>106</v>
      </c>
      <c r="E1220" s="2" t="s">
        <v>13</v>
      </c>
      <c r="F1220" s="3">
        <f t="shared" si="115"/>
        <v>3</v>
      </c>
      <c r="G1220" s="3">
        <v>3</v>
      </c>
      <c r="H1220" s="3"/>
    </row>
    <row r="1221" spans="1:8" ht="110.25" customHeight="1">
      <c r="A1221" s="4" t="s">
        <v>1026</v>
      </c>
      <c r="B1221" s="4"/>
      <c r="C1221" s="4" t="s">
        <v>930</v>
      </c>
      <c r="D1221" s="4" t="s">
        <v>107</v>
      </c>
      <c r="E1221" s="4"/>
      <c r="F1221" s="1">
        <f t="shared" si="115"/>
        <v>3</v>
      </c>
      <c r="G1221" s="1">
        <f>G1222</f>
        <v>3</v>
      </c>
      <c r="H1221" s="1">
        <f>H1222</f>
        <v>0</v>
      </c>
    </row>
    <row r="1222" spans="1:8" ht="30.75" customHeight="1">
      <c r="A1222" s="2" t="s">
        <v>79</v>
      </c>
      <c r="B1222" s="4"/>
      <c r="C1222" s="2" t="s">
        <v>930</v>
      </c>
      <c r="D1222" s="2" t="s">
        <v>108</v>
      </c>
      <c r="E1222" s="2"/>
      <c r="F1222" s="3">
        <f t="shared" si="115"/>
        <v>3</v>
      </c>
      <c r="G1222" s="3">
        <f>G1223</f>
        <v>3</v>
      </c>
      <c r="H1222" s="3">
        <f>H1223</f>
        <v>0</v>
      </c>
    </row>
    <row r="1223" spans="1:8" ht="168" customHeight="1">
      <c r="A1223" s="8" t="s">
        <v>20</v>
      </c>
      <c r="B1223" s="4"/>
      <c r="C1223" s="2" t="s">
        <v>930</v>
      </c>
      <c r="D1223" s="2" t="s">
        <v>108</v>
      </c>
      <c r="E1223" s="2" t="s">
        <v>13</v>
      </c>
      <c r="F1223" s="3">
        <f t="shared" si="115"/>
        <v>3</v>
      </c>
      <c r="G1223" s="3">
        <v>3</v>
      </c>
      <c r="H1223" s="3"/>
    </row>
    <row r="1224" spans="1:8" ht="88.5" customHeight="1">
      <c r="A1224" s="9" t="s">
        <v>37</v>
      </c>
      <c r="B1224" s="4"/>
      <c r="C1224" s="4" t="s">
        <v>930</v>
      </c>
      <c r="D1224" s="4" t="s">
        <v>120</v>
      </c>
      <c r="E1224" s="4"/>
      <c r="F1224" s="1">
        <f>G1224+H1224</f>
        <v>128153</v>
      </c>
      <c r="G1224" s="1">
        <f>G1225</f>
        <v>126683</v>
      </c>
      <c r="H1224" s="1">
        <f>H1225</f>
        <v>1470</v>
      </c>
    </row>
    <row r="1225" spans="1:8" ht="75" customHeight="1">
      <c r="A1225" s="9" t="s">
        <v>109</v>
      </c>
      <c r="B1225" s="4"/>
      <c r="C1225" s="4" t="s">
        <v>930</v>
      </c>
      <c r="D1225" s="4" t="s">
        <v>110</v>
      </c>
      <c r="E1225" s="4"/>
      <c r="F1225" s="1">
        <f t="shared" si="115"/>
        <v>128153</v>
      </c>
      <c r="G1225" s="1">
        <f>G1226+G1231+G1234</f>
        <v>126683</v>
      </c>
      <c r="H1225" s="1">
        <f>H1226+H1231+H1234</f>
        <v>1470</v>
      </c>
    </row>
    <row r="1226" spans="1:8" ht="144" customHeight="1">
      <c r="A1226" s="5" t="s">
        <v>254</v>
      </c>
      <c r="B1226" s="4"/>
      <c r="C1226" s="4" t="s">
        <v>930</v>
      </c>
      <c r="D1226" s="4" t="s">
        <v>113</v>
      </c>
      <c r="E1226" s="4"/>
      <c r="F1226" s="1">
        <f t="shared" si="115"/>
        <v>9184</v>
      </c>
      <c r="G1226" s="1">
        <f>G1227</f>
        <v>9184</v>
      </c>
      <c r="H1226" s="1">
        <f>H1227</f>
        <v>0</v>
      </c>
    </row>
    <row r="1227" spans="1:8" ht="27.75" customHeight="1">
      <c r="A1227" s="18" t="s">
        <v>79</v>
      </c>
      <c r="B1227" s="4"/>
      <c r="C1227" s="2" t="s">
        <v>930</v>
      </c>
      <c r="D1227" s="2" t="s">
        <v>114</v>
      </c>
      <c r="E1227" s="2"/>
      <c r="F1227" s="3">
        <f t="shared" si="115"/>
        <v>9184</v>
      </c>
      <c r="G1227" s="3">
        <f>G1229+G1230+G1228</f>
        <v>9184</v>
      </c>
      <c r="H1227" s="3">
        <f>H1229+H1230</f>
        <v>0</v>
      </c>
    </row>
    <row r="1228" spans="1:8" ht="162" customHeight="1">
      <c r="A1228" s="8" t="s">
        <v>20</v>
      </c>
      <c r="B1228" s="4"/>
      <c r="C1228" s="2" t="s">
        <v>930</v>
      </c>
      <c r="D1228" s="2" t="s">
        <v>114</v>
      </c>
      <c r="E1228" s="2" t="s">
        <v>13</v>
      </c>
      <c r="F1228" s="3">
        <f>G1228+H1228</f>
        <v>1731</v>
      </c>
      <c r="G1228" s="3">
        <f>1670+61</f>
        <v>1731</v>
      </c>
      <c r="H1228" s="3"/>
    </row>
    <row r="1229" spans="1:8" ht="57" customHeight="1">
      <c r="A1229" s="2" t="s">
        <v>21</v>
      </c>
      <c r="B1229" s="4"/>
      <c r="C1229" s="2" t="s">
        <v>930</v>
      </c>
      <c r="D1229" s="2" t="s">
        <v>114</v>
      </c>
      <c r="E1229" s="2" t="s">
        <v>14</v>
      </c>
      <c r="F1229" s="3">
        <f t="shared" ref="F1229:F1265" si="132">G1229+H1229</f>
        <v>769</v>
      </c>
      <c r="G1229" s="3">
        <f>830-61</f>
        <v>769</v>
      </c>
      <c r="H1229" s="3"/>
    </row>
    <row r="1230" spans="1:8" ht="80.25" customHeight="1">
      <c r="A1230" s="2" t="s">
        <v>18</v>
      </c>
      <c r="B1230" s="4"/>
      <c r="C1230" s="2" t="s">
        <v>930</v>
      </c>
      <c r="D1230" s="2" t="s">
        <v>114</v>
      </c>
      <c r="E1230" s="2" t="s">
        <v>15</v>
      </c>
      <c r="F1230" s="3">
        <f t="shared" si="132"/>
        <v>6684</v>
      </c>
      <c r="G1230" s="3">
        <f>6560-135+259</f>
        <v>6684</v>
      </c>
      <c r="H1230" s="3"/>
    </row>
    <row r="1231" spans="1:8" ht="98.25" customHeight="1">
      <c r="A1231" s="5" t="s">
        <v>111</v>
      </c>
      <c r="B1231" s="4"/>
      <c r="C1231" s="4" t="s">
        <v>930</v>
      </c>
      <c r="D1231" s="4" t="s">
        <v>115</v>
      </c>
      <c r="E1231" s="4"/>
      <c r="F1231" s="1">
        <f t="shared" si="132"/>
        <v>396</v>
      </c>
      <c r="G1231" s="1">
        <f>G1232</f>
        <v>396</v>
      </c>
      <c r="H1231" s="1">
        <f>H1232</f>
        <v>0</v>
      </c>
    </row>
    <row r="1232" spans="1:8" ht="110.25" customHeight="1">
      <c r="A1232" s="18" t="s">
        <v>112</v>
      </c>
      <c r="B1232" s="4"/>
      <c r="C1232" s="2" t="s">
        <v>930</v>
      </c>
      <c r="D1232" s="2" t="s">
        <v>117</v>
      </c>
      <c r="E1232" s="2"/>
      <c r="F1232" s="3">
        <f t="shared" si="132"/>
        <v>396</v>
      </c>
      <c r="G1232" s="3">
        <f>G1233</f>
        <v>396</v>
      </c>
      <c r="H1232" s="3">
        <f>H1233</f>
        <v>0</v>
      </c>
    </row>
    <row r="1233" spans="1:8" ht="48.75" customHeight="1">
      <c r="A1233" s="7" t="s">
        <v>26</v>
      </c>
      <c r="B1233" s="4"/>
      <c r="C1233" s="2" t="s">
        <v>930</v>
      </c>
      <c r="D1233" s="2" t="s">
        <v>117</v>
      </c>
      <c r="E1233" s="2" t="s">
        <v>27</v>
      </c>
      <c r="F1233" s="3">
        <f t="shared" si="132"/>
        <v>396</v>
      </c>
      <c r="G1233" s="3">
        <v>396</v>
      </c>
      <c r="H1233" s="3"/>
    </row>
    <row r="1234" spans="1:8" ht="109.5" customHeight="1">
      <c r="A1234" s="5" t="s">
        <v>917</v>
      </c>
      <c r="B1234" s="4"/>
      <c r="C1234" s="4" t="s">
        <v>930</v>
      </c>
      <c r="D1234" s="4" t="s">
        <v>118</v>
      </c>
      <c r="E1234" s="4"/>
      <c r="F1234" s="1">
        <f t="shared" si="132"/>
        <v>118573</v>
      </c>
      <c r="G1234" s="1">
        <f>G1235+G1237</f>
        <v>117103</v>
      </c>
      <c r="H1234" s="65">
        <f>H1235+H1237</f>
        <v>1470</v>
      </c>
    </row>
    <row r="1235" spans="1:8" ht="75.75" customHeight="1">
      <c r="A1235" s="18" t="s">
        <v>42</v>
      </c>
      <c r="B1235" s="4"/>
      <c r="C1235" s="2" t="s">
        <v>930</v>
      </c>
      <c r="D1235" s="2" t="s">
        <v>119</v>
      </c>
      <c r="E1235" s="2"/>
      <c r="F1235" s="3">
        <f t="shared" si="132"/>
        <v>117103</v>
      </c>
      <c r="G1235" s="3">
        <f>G1236</f>
        <v>117103</v>
      </c>
      <c r="H1235" s="3">
        <f>H1236</f>
        <v>0</v>
      </c>
    </row>
    <row r="1236" spans="1:8" ht="90" customHeight="1">
      <c r="A1236" s="2" t="s">
        <v>18</v>
      </c>
      <c r="B1236" s="4"/>
      <c r="C1236" s="2" t="s">
        <v>930</v>
      </c>
      <c r="D1236" s="2" t="s">
        <v>119</v>
      </c>
      <c r="E1236" s="2" t="s">
        <v>15</v>
      </c>
      <c r="F1236" s="3">
        <f t="shared" si="132"/>
        <v>117103</v>
      </c>
      <c r="G1236" s="3">
        <f>116968+135</f>
        <v>117103</v>
      </c>
      <c r="H1236" s="3"/>
    </row>
    <row r="1237" spans="1:8" s="58" customFormat="1" ht="158.25" customHeight="1">
      <c r="A1237" s="2" t="s">
        <v>1213</v>
      </c>
      <c r="B1237" s="57"/>
      <c r="C1237" s="2" t="s">
        <v>930</v>
      </c>
      <c r="D1237" s="2" t="s">
        <v>1189</v>
      </c>
      <c r="E1237" s="2"/>
      <c r="F1237" s="48">
        <f t="shared" si="132"/>
        <v>1470</v>
      </c>
      <c r="G1237" s="48">
        <f>G1238</f>
        <v>0</v>
      </c>
      <c r="H1237" s="48">
        <f>H1238</f>
        <v>1470</v>
      </c>
    </row>
    <row r="1238" spans="1:8" s="58" customFormat="1" ht="90" customHeight="1">
      <c r="A1238" s="2" t="s">
        <v>18</v>
      </c>
      <c r="B1238" s="57"/>
      <c r="C1238" s="2" t="s">
        <v>930</v>
      </c>
      <c r="D1238" s="2" t="s">
        <v>1189</v>
      </c>
      <c r="E1238" s="2" t="s">
        <v>15</v>
      </c>
      <c r="F1238" s="48">
        <f t="shared" si="132"/>
        <v>1470</v>
      </c>
      <c r="G1238" s="48"/>
      <c r="H1238" s="48">
        <f>1475-5</f>
        <v>1470</v>
      </c>
    </row>
    <row r="1239" spans="1:8" ht="30" customHeight="1">
      <c r="A1239" s="4" t="s">
        <v>933</v>
      </c>
      <c r="B1239" s="4"/>
      <c r="C1239" s="4" t="s">
        <v>932</v>
      </c>
      <c r="D1239" s="4"/>
      <c r="E1239" s="4"/>
      <c r="F1239" s="1">
        <f t="shared" ref="F1239:F1250" si="133">G1239+H1239</f>
        <v>6628</v>
      </c>
      <c r="G1239" s="1">
        <f t="shared" ref="G1239:H1247" si="134">G1240</f>
        <v>331</v>
      </c>
      <c r="H1239" s="1">
        <f t="shared" si="134"/>
        <v>6297</v>
      </c>
    </row>
    <row r="1240" spans="1:8" ht="96.75" customHeight="1">
      <c r="A1240" s="9" t="s">
        <v>37</v>
      </c>
      <c r="B1240" s="4"/>
      <c r="C1240" s="4" t="s">
        <v>932</v>
      </c>
      <c r="D1240" s="4" t="s">
        <v>120</v>
      </c>
      <c r="E1240" s="4"/>
      <c r="F1240" s="1">
        <f t="shared" si="133"/>
        <v>6628</v>
      </c>
      <c r="G1240" s="1">
        <f t="shared" si="134"/>
        <v>331</v>
      </c>
      <c r="H1240" s="1">
        <f t="shared" si="134"/>
        <v>6297</v>
      </c>
    </row>
    <row r="1241" spans="1:8" ht="57.75" customHeight="1">
      <c r="A1241" s="9" t="s">
        <v>109</v>
      </c>
      <c r="B1241" s="4"/>
      <c r="C1241" s="4" t="s">
        <v>932</v>
      </c>
      <c r="D1241" s="4" t="s">
        <v>110</v>
      </c>
      <c r="E1241" s="4"/>
      <c r="F1241" s="1">
        <f t="shared" si="133"/>
        <v>6628</v>
      </c>
      <c r="G1241" s="1">
        <f t="shared" si="134"/>
        <v>331</v>
      </c>
      <c r="H1241" s="1">
        <f t="shared" si="134"/>
        <v>6297</v>
      </c>
    </row>
    <row r="1242" spans="1:8" ht="105" customHeight="1">
      <c r="A1242" s="5" t="s">
        <v>917</v>
      </c>
      <c r="B1242" s="4"/>
      <c r="C1242" s="4" t="s">
        <v>932</v>
      </c>
      <c r="D1242" s="4" t="s">
        <v>118</v>
      </c>
      <c r="E1242" s="4"/>
      <c r="F1242" s="1">
        <f t="shared" si="133"/>
        <v>6628</v>
      </c>
      <c r="G1242" s="1">
        <f>G1247+G1249+G1243+G1245</f>
        <v>331</v>
      </c>
      <c r="H1242" s="1">
        <f>H1247+H1249+H1243+H1245</f>
        <v>6297</v>
      </c>
    </row>
    <row r="1243" spans="1:8" ht="105" customHeight="1">
      <c r="A1243" s="2" t="s">
        <v>1118</v>
      </c>
      <c r="B1243" s="4"/>
      <c r="C1243" s="2" t="s">
        <v>932</v>
      </c>
      <c r="D1243" s="2" t="s">
        <v>1150</v>
      </c>
      <c r="E1243" s="2"/>
      <c r="F1243" s="3">
        <f>G1243+H1243</f>
        <v>151</v>
      </c>
      <c r="G1243" s="3">
        <f>G1244</f>
        <v>151</v>
      </c>
      <c r="H1243" s="3">
        <f>H1244</f>
        <v>0</v>
      </c>
    </row>
    <row r="1244" spans="1:8" ht="105" customHeight="1">
      <c r="A1244" s="2" t="s">
        <v>18</v>
      </c>
      <c r="B1244" s="4"/>
      <c r="C1244" s="2" t="s">
        <v>932</v>
      </c>
      <c r="D1244" s="2" t="s">
        <v>1150</v>
      </c>
      <c r="E1244" s="2" t="s">
        <v>15</v>
      </c>
      <c r="F1244" s="3">
        <f>G1244+H1244</f>
        <v>151</v>
      </c>
      <c r="G1244" s="3">
        <v>151</v>
      </c>
      <c r="H1244" s="1"/>
    </row>
    <row r="1245" spans="1:8" ht="105" customHeight="1">
      <c r="A1245" s="36" t="s">
        <v>1117</v>
      </c>
      <c r="B1245" s="4"/>
      <c r="C1245" s="2" t="s">
        <v>932</v>
      </c>
      <c r="D1245" s="2" t="s">
        <v>1151</v>
      </c>
      <c r="E1245" s="2"/>
      <c r="F1245" s="3">
        <f>G1245+H1245</f>
        <v>180</v>
      </c>
      <c r="G1245" s="3">
        <f>G1246</f>
        <v>180</v>
      </c>
      <c r="H1245" s="3">
        <f>H1246</f>
        <v>0</v>
      </c>
    </row>
    <row r="1246" spans="1:8" ht="105" customHeight="1">
      <c r="A1246" s="2" t="s">
        <v>18</v>
      </c>
      <c r="B1246" s="4"/>
      <c r="C1246" s="2" t="s">
        <v>932</v>
      </c>
      <c r="D1246" s="2" t="s">
        <v>1151</v>
      </c>
      <c r="E1246" s="2" t="s">
        <v>15</v>
      </c>
      <c r="F1246" s="3">
        <f>G1246+H1246</f>
        <v>180</v>
      </c>
      <c r="G1246" s="3">
        <v>180</v>
      </c>
      <c r="H1246" s="1"/>
    </row>
    <row r="1247" spans="1:8" ht="122.25" customHeight="1">
      <c r="A1247" s="2" t="s">
        <v>1118</v>
      </c>
      <c r="B1247" s="4"/>
      <c r="C1247" s="2" t="s">
        <v>932</v>
      </c>
      <c r="D1247" s="2" t="s">
        <v>983</v>
      </c>
      <c r="E1247" s="2"/>
      <c r="F1247" s="3">
        <f t="shared" si="133"/>
        <v>2876</v>
      </c>
      <c r="G1247" s="3">
        <f t="shared" si="134"/>
        <v>0</v>
      </c>
      <c r="H1247" s="3">
        <f t="shared" si="134"/>
        <v>2876</v>
      </c>
    </row>
    <row r="1248" spans="1:8" ht="76.5" customHeight="1">
      <c r="A1248" s="2" t="s">
        <v>18</v>
      </c>
      <c r="B1248" s="4"/>
      <c r="C1248" s="2" t="s">
        <v>932</v>
      </c>
      <c r="D1248" s="2" t="s">
        <v>983</v>
      </c>
      <c r="E1248" s="2" t="s">
        <v>15</v>
      </c>
      <c r="F1248" s="3">
        <f t="shared" si="133"/>
        <v>2876</v>
      </c>
      <c r="G1248" s="3"/>
      <c r="H1248" s="3">
        <f>1947+929</f>
        <v>2876</v>
      </c>
    </row>
    <row r="1249" spans="1:8" ht="73.5" customHeight="1">
      <c r="A1249" s="36" t="s">
        <v>1117</v>
      </c>
      <c r="B1249" s="4"/>
      <c r="C1249" s="2" t="s">
        <v>932</v>
      </c>
      <c r="D1249" s="2" t="s">
        <v>1040</v>
      </c>
      <c r="E1249" s="2"/>
      <c r="F1249" s="3">
        <f t="shared" si="133"/>
        <v>3421</v>
      </c>
      <c r="G1249" s="3">
        <f>G1250</f>
        <v>0</v>
      </c>
      <c r="H1249" s="3">
        <f>H1250</f>
        <v>3421</v>
      </c>
    </row>
    <row r="1250" spans="1:8" ht="74.25" customHeight="1">
      <c r="A1250" s="2" t="s">
        <v>18</v>
      </c>
      <c r="B1250" s="4"/>
      <c r="C1250" s="2" t="s">
        <v>932</v>
      </c>
      <c r="D1250" s="2" t="s">
        <v>1040</v>
      </c>
      <c r="E1250" s="2" t="s">
        <v>15</v>
      </c>
      <c r="F1250" s="3">
        <f t="shared" si="133"/>
        <v>3421</v>
      </c>
      <c r="G1250" s="3"/>
      <c r="H1250" s="3">
        <v>3421</v>
      </c>
    </row>
    <row r="1251" spans="1:8" ht="61.5" customHeight="1">
      <c r="A1251" s="4" t="s">
        <v>8</v>
      </c>
      <c r="B1251" s="4"/>
      <c r="C1251" s="4" t="s">
        <v>7</v>
      </c>
      <c r="D1251" s="4"/>
      <c r="E1251" s="4"/>
      <c r="F1251" s="1">
        <f t="shared" si="132"/>
        <v>7777</v>
      </c>
      <c r="G1251" s="1">
        <f>G1252</f>
        <v>7772</v>
      </c>
      <c r="H1251" s="1">
        <f>H1213+H1252</f>
        <v>5</v>
      </c>
    </row>
    <row r="1252" spans="1:8" ht="106.5" customHeight="1">
      <c r="A1252" s="9" t="s">
        <v>37</v>
      </c>
      <c r="B1252" s="4"/>
      <c r="C1252" s="4" t="s">
        <v>7</v>
      </c>
      <c r="D1252" s="4" t="s">
        <v>120</v>
      </c>
      <c r="E1252" s="4"/>
      <c r="F1252" s="1">
        <f t="shared" si="132"/>
        <v>7777</v>
      </c>
      <c r="G1252" s="1">
        <f>G1253</f>
        <v>7772</v>
      </c>
      <c r="H1252" s="1">
        <f>H1253</f>
        <v>5</v>
      </c>
    </row>
    <row r="1253" spans="1:8" ht="117.75" customHeight="1">
      <c r="A1253" s="9" t="s">
        <v>121</v>
      </c>
      <c r="B1253" s="4"/>
      <c r="C1253" s="4" t="s">
        <v>7</v>
      </c>
      <c r="D1253" s="4" t="s">
        <v>122</v>
      </c>
      <c r="E1253" s="4"/>
      <c r="F1253" s="1">
        <f t="shared" si="132"/>
        <v>7777</v>
      </c>
      <c r="G1253" s="1">
        <f>G1254+G1259</f>
        <v>7772</v>
      </c>
      <c r="H1253" s="1">
        <f>H1254+H1259</f>
        <v>5</v>
      </c>
    </row>
    <row r="1254" spans="1:8" ht="105.75" customHeight="1">
      <c r="A1254" s="5" t="s">
        <v>858</v>
      </c>
      <c r="B1254" s="4"/>
      <c r="C1254" s="4" t="s">
        <v>7</v>
      </c>
      <c r="D1254" s="4" t="s">
        <v>123</v>
      </c>
      <c r="E1254" s="4"/>
      <c r="F1254" s="1">
        <f t="shared" si="132"/>
        <v>4009</v>
      </c>
      <c r="G1254" s="1">
        <f>G1255</f>
        <v>4009</v>
      </c>
      <c r="H1254" s="1">
        <f>H1255</f>
        <v>0</v>
      </c>
    </row>
    <row r="1255" spans="1:8" ht="54.75" customHeight="1">
      <c r="A1255" s="18" t="s">
        <v>93</v>
      </c>
      <c r="B1255" s="4"/>
      <c r="C1255" s="2" t="s">
        <v>7</v>
      </c>
      <c r="D1255" s="2" t="s">
        <v>124</v>
      </c>
      <c r="E1255" s="2"/>
      <c r="F1255" s="3">
        <f t="shared" si="132"/>
        <v>4009</v>
      </c>
      <c r="G1255" s="3">
        <f>G1256+G1257+G1258</f>
        <v>4009</v>
      </c>
      <c r="H1255" s="3">
        <f>H1256+H1257+H1258</f>
        <v>0</v>
      </c>
    </row>
    <row r="1256" spans="1:8" ht="171" customHeight="1">
      <c r="A1256" s="8" t="s">
        <v>20</v>
      </c>
      <c r="B1256" s="4"/>
      <c r="C1256" s="2" t="s">
        <v>7</v>
      </c>
      <c r="D1256" s="2" t="s">
        <v>124</v>
      </c>
      <c r="E1256" s="2" t="s">
        <v>13</v>
      </c>
      <c r="F1256" s="3">
        <f t="shared" si="132"/>
        <v>3949</v>
      </c>
      <c r="G1256" s="3">
        <v>3949</v>
      </c>
      <c r="H1256" s="3"/>
    </row>
    <row r="1257" spans="1:8" ht="64.5" customHeight="1">
      <c r="A1257" s="2" t="s">
        <v>21</v>
      </c>
      <c r="B1257" s="4"/>
      <c r="C1257" s="2" t="s">
        <v>7</v>
      </c>
      <c r="D1257" s="2" t="s">
        <v>124</v>
      </c>
      <c r="E1257" s="2" t="s">
        <v>14</v>
      </c>
      <c r="F1257" s="3">
        <f t="shared" si="132"/>
        <v>54</v>
      </c>
      <c r="G1257" s="3">
        <v>54</v>
      </c>
      <c r="H1257" s="3"/>
    </row>
    <row r="1258" spans="1:8" ht="38.25" customHeight="1">
      <c r="A1258" s="2" t="s">
        <v>17</v>
      </c>
      <c r="B1258" s="4"/>
      <c r="C1258" s="2" t="s">
        <v>7</v>
      </c>
      <c r="D1258" s="2" t="s">
        <v>124</v>
      </c>
      <c r="E1258" s="2" t="s">
        <v>16</v>
      </c>
      <c r="F1258" s="3">
        <f t="shared" si="132"/>
        <v>6</v>
      </c>
      <c r="G1258" s="3">
        <v>6</v>
      </c>
      <c r="H1258" s="3"/>
    </row>
    <row r="1259" spans="1:8" ht="80.25" customHeight="1">
      <c r="A1259" s="5" t="s">
        <v>859</v>
      </c>
      <c r="B1259" s="4"/>
      <c r="C1259" s="4" t="s">
        <v>7</v>
      </c>
      <c r="D1259" s="4" t="s">
        <v>125</v>
      </c>
      <c r="E1259" s="4"/>
      <c r="F1259" s="1">
        <f t="shared" si="132"/>
        <v>3768</v>
      </c>
      <c r="G1259" s="65">
        <f>G1260+G1263</f>
        <v>3763</v>
      </c>
      <c r="H1259" s="1">
        <f>H1260+H1263</f>
        <v>5</v>
      </c>
    </row>
    <row r="1260" spans="1:8" ht="75.75" customHeight="1">
      <c r="A1260" s="18" t="s">
        <v>42</v>
      </c>
      <c r="B1260" s="4"/>
      <c r="C1260" s="2" t="s">
        <v>7</v>
      </c>
      <c r="D1260" s="2" t="s">
        <v>126</v>
      </c>
      <c r="E1260" s="2"/>
      <c r="F1260" s="3">
        <f t="shared" si="132"/>
        <v>3763</v>
      </c>
      <c r="G1260" s="3">
        <f>G1261+G1262</f>
        <v>3763</v>
      </c>
      <c r="H1260" s="3">
        <f>H1261+H1262</f>
        <v>0</v>
      </c>
    </row>
    <row r="1261" spans="1:8" ht="159" customHeight="1">
      <c r="A1261" s="8" t="s">
        <v>20</v>
      </c>
      <c r="B1261" s="4"/>
      <c r="C1261" s="2" t="s">
        <v>7</v>
      </c>
      <c r="D1261" s="2" t="s">
        <v>126</v>
      </c>
      <c r="E1261" s="2" t="s">
        <v>13</v>
      </c>
      <c r="F1261" s="3">
        <f t="shared" si="132"/>
        <v>3355</v>
      </c>
      <c r="G1261" s="3">
        <v>3355</v>
      </c>
      <c r="H1261" s="3"/>
    </row>
    <row r="1262" spans="1:8" ht="60.75" customHeight="1">
      <c r="A1262" s="2" t="s">
        <v>21</v>
      </c>
      <c r="B1262" s="4"/>
      <c r="C1262" s="2" t="s">
        <v>7</v>
      </c>
      <c r="D1262" s="2" t="s">
        <v>126</v>
      </c>
      <c r="E1262" s="2" t="s">
        <v>14</v>
      </c>
      <c r="F1262" s="3">
        <f t="shared" si="132"/>
        <v>408</v>
      </c>
      <c r="G1262" s="3">
        <v>408</v>
      </c>
      <c r="H1262" s="3"/>
    </row>
    <row r="1263" spans="1:8" s="58" customFormat="1" ht="159" customHeight="1">
      <c r="A1263" s="2" t="s">
        <v>1213</v>
      </c>
      <c r="B1263" s="57"/>
      <c r="C1263" s="2" t="s">
        <v>7</v>
      </c>
      <c r="D1263" s="2" t="s">
        <v>1190</v>
      </c>
      <c r="E1263" s="2"/>
      <c r="F1263" s="48">
        <f t="shared" si="132"/>
        <v>5</v>
      </c>
      <c r="G1263" s="48">
        <f>G1264</f>
        <v>0</v>
      </c>
      <c r="H1263" s="48">
        <f>H1264</f>
        <v>5</v>
      </c>
    </row>
    <row r="1264" spans="1:8" s="58" customFormat="1" ht="168" customHeight="1">
      <c r="A1264" s="8" t="s">
        <v>20</v>
      </c>
      <c r="B1264" s="57"/>
      <c r="C1264" s="2" t="s">
        <v>7</v>
      </c>
      <c r="D1264" s="2" t="s">
        <v>1190</v>
      </c>
      <c r="E1264" s="2" t="s">
        <v>13</v>
      </c>
      <c r="F1264" s="48">
        <f t="shared" si="132"/>
        <v>5</v>
      </c>
      <c r="G1264" s="48"/>
      <c r="H1264" s="48">
        <v>5</v>
      </c>
    </row>
    <row r="1265" spans="1:8" ht="77.25" customHeight="1">
      <c r="A1265" s="4" t="s">
        <v>217</v>
      </c>
      <c r="B1265" s="4" t="s">
        <v>218</v>
      </c>
      <c r="C1265" s="4"/>
      <c r="D1265" s="4"/>
      <c r="E1265" s="4"/>
      <c r="F1265" s="1">
        <f t="shared" si="132"/>
        <v>16751</v>
      </c>
      <c r="G1265" s="1">
        <f>G1266</f>
        <v>16559</v>
      </c>
      <c r="H1265" s="1">
        <f>H1266</f>
        <v>192</v>
      </c>
    </row>
    <row r="1266" spans="1:8" ht="32.25" customHeight="1">
      <c r="A1266" s="4" t="s">
        <v>23</v>
      </c>
      <c r="B1266" s="4"/>
      <c r="C1266" s="4" t="s">
        <v>24</v>
      </c>
      <c r="D1266" s="4"/>
      <c r="E1266" s="4"/>
      <c r="F1266" s="1">
        <f t="shared" ref="F1266:F1333" si="135">G1266+H1266</f>
        <v>16751</v>
      </c>
      <c r="G1266" s="1">
        <f>G1267</f>
        <v>16559</v>
      </c>
      <c r="H1266" s="1">
        <f>H1267</f>
        <v>192</v>
      </c>
    </row>
    <row r="1267" spans="1:8" ht="35.25" customHeight="1">
      <c r="A1267" s="4" t="s">
        <v>947</v>
      </c>
      <c r="B1267" s="4"/>
      <c r="C1267" s="4" t="s">
        <v>219</v>
      </c>
      <c r="D1267" s="4"/>
      <c r="E1267" s="4"/>
      <c r="F1267" s="1">
        <f t="shared" si="135"/>
        <v>16751</v>
      </c>
      <c r="G1267" s="1">
        <f>G1268+G1292</f>
        <v>16559</v>
      </c>
      <c r="H1267" s="1">
        <f>H1268+H1292</f>
        <v>192</v>
      </c>
    </row>
    <row r="1268" spans="1:8" ht="104.25" customHeight="1">
      <c r="A1268" s="9" t="s">
        <v>19</v>
      </c>
      <c r="B1268" s="4"/>
      <c r="C1268" s="4" t="s">
        <v>219</v>
      </c>
      <c r="D1268" s="4" t="s">
        <v>100</v>
      </c>
      <c r="E1268" s="4"/>
      <c r="F1268" s="1">
        <f t="shared" si="135"/>
        <v>203</v>
      </c>
      <c r="G1268" s="1">
        <f>G1269+G1279</f>
        <v>203</v>
      </c>
      <c r="H1268" s="1">
        <f>H1269+H1279</f>
        <v>0</v>
      </c>
    </row>
    <row r="1269" spans="1:8" ht="153" customHeight="1">
      <c r="A1269" s="9" t="s">
        <v>101</v>
      </c>
      <c r="B1269" s="4"/>
      <c r="C1269" s="4" t="s">
        <v>219</v>
      </c>
      <c r="D1269" s="4" t="s">
        <v>102</v>
      </c>
      <c r="E1269" s="4"/>
      <c r="F1269" s="1">
        <f>G1269+H1269</f>
        <v>60</v>
      </c>
      <c r="G1269" s="1">
        <f>G1270+G1273+G1276</f>
        <v>60</v>
      </c>
      <c r="H1269" s="1">
        <f>H1270+H1273+H1276</f>
        <v>0</v>
      </c>
    </row>
    <row r="1270" spans="1:8" ht="101.25" customHeight="1">
      <c r="A1270" s="9" t="s">
        <v>969</v>
      </c>
      <c r="B1270" s="4"/>
      <c r="C1270" s="4" t="s">
        <v>219</v>
      </c>
      <c r="D1270" s="4" t="s">
        <v>920</v>
      </c>
      <c r="E1270" s="4"/>
      <c r="F1270" s="1">
        <f>G1270+H1270</f>
        <v>15</v>
      </c>
      <c r="G1270" s="1">
        <f>G1271</f>
        <v>15</v>
      </c>
      <c r="H1270" s="1">
        <f>H1271</f>
        <v>0</v>
      </c>
    </row>
    <row r="1271" spans="1:8" ht="21.75" customHeight="1">
      <c r="A1271" s="8" t="s">
        <v>79</v>
      </c>
      <c r="B1271" s="4"/>
      <c r="C1271" s="2" t="s">
        <v>219</v>
      </c>
      <c r="D1271" s="2" t="s">
        <v>921</v>
      </c>
      <c r="E1271" s="4"/>
      <c r="F1271" s="3">
        <f>G1271+H1271</f>
        <v>15</v>
      </c>
      <c r="G1271" s="3">
        <f>G1272</f>
        <v>15</v>
      </c>
      <c r="H1271" s="3">
        <f>H1272</f>
        <v>0</v>
      </c>
    </row>
    <row r="1272" spans="1:8" ht="70.5" customHeight="1">
      <c r="A1272" s="8" t="s">
        <v>21</v>
      </c>
      <c r="B1272" s="4"/>
      <c r="C1272" s="2" t="s">
        <v>219</v>
      </c>
      <c r="D1272" s="2" t="s">
        <v>921</v>
      </c>
      <c r="E1272" s="2" t="s">
        <v>14</v>
      </c>
      <c r="F1272" s="3">
        <f>G1272+H1272</f>
        <v>15</v>
      </c>
      <c r="G1272" s="3">
        <v>15</v>
      </c>
      <c r="H1272" s="3"/>
    </row>
    <row r="1273" spans="1:8" ht="73.5" customHeight="1">
      <c r="A1273" s="9" t="s">
        <v>220</v>
      </c>
      <c r="B1273" s="4"/>
      <c r="C1273" s="4" t="s">
        <v>219</v>
      </c>
      <c r="D1273" s="4" t="s">
        <v>221</v>
      </c>
      <c r="E1273" s="4"/>
      <c r="F1273" s="1">
        <f t="shared" si="135"/>
        <v>20</v>
      </c>
      <c r="G1273" s="1">
        <f>G1274</f>
        <v>20</v>
      </c>
      <c r="H1273" s="1">
        <f>H1274</f>
        <v>0</v>
      </c>
    </row>
    <row r="1274" spans="1:8" ht="28.5" customHeight="1">
      <c r="A1274" s="8" t="s">
        <v>79</v>
      </c>
      <c r="B1274" s="4"/>
      <c r="C1274" s="2" t="s">
        <v>219</v>
      </c>
      <c r="D1274" s="2" t="s">
        <v>222</v>
      </c>
      <c r="E1274" s="4"/>
      <c r="F1274" s="3">
        <f t="shared" si="135"/>
        <v>20</v>
      </c>
      <c r="G1274" s="1">
        <f>G1275</f>
        <v>20</v>
      </c>
      <c r="H1274" s="1">
        <f>H1275</f>
        <v>0</v>
      </c>
    </row>
    <row r="1275" spans="1:8" ht="54" customHeight="1">
      <c r="A1275" s="8" t="s">
        <v>21</v>
      </c>
      <c r="B1275" s="4"/>
      <c r="C1275" s="2" t="s">
        <v>219</v>
      </c>
      <c r="D1275" s="2" t="s">
        <v>222</v>
      </c>
      <c r="E1275" s="2" t="s">
        <v>14</v>
      </c>
      <c r="F1275" s="3">
        <f t="shared" si="135"/>
        <v>20</v>
      </c>
      <c r="G1275" s="3">
        <v>20</v>
      </c>
      <c r="H1275" s="3"/>
    </row>
    <row r="1276" spans="1:8" ht="69.75" customHeight="1">
      <c r="A1276" s="9" t="s">
        <v>1091</v>
      </c>
      <c r="B1276" s="4"/>
      <c r="C1276" s="4" t="s">
        <v>219</v>
      </c>
      <c r="D1276" s="4" t="s">
        <v>1033</v>
      </c>
      <c r="E1276" s="4"/>
      <c r="F1276" s="1">
        <f t="shared" ref="F1276:F1291" si="136">G1276+H1276</f>
        <v>25</v>
      </c>
      <c r="G1276" s="1">
        <f>G1277</f>
        <v>25</v>
      </c>
      <c r="H1276" s="1">
        <f>H1277</f>
        <v>0</v>
      </c>
    </row>
    <row r="1277" spans="1:8" ht="21.75" customHeight="1">
      <c r="A1277" s="8" t="s">
        <v>79</v>
      </c>
      <c r="B1277" s="4"/>
      <c r="C1277" s="2" t="s">
        <v>219</v>
      </c>
      <c r="D1277" s="2" t="s">
        <v>1034</v>
      </c>
      <c r="E1277" s="4"/>
      <c r="F1277" s="3">
        <f t="shared" si="136"/>
        <v>25</v>
      </c>
      <c r="G1277" s="1">
        <f>G1278</f>
        <v>25</v>
      </c>
      <c r="H1277" s="1">
        <f>H1278</f>
        <v>0</v>
      </c>
    </row>
    <row r="1278" spans="1:8" ht="57.75" customHeight="1">
      <c r="A1278" s="8" t="s">
        <v>21</v>
      </c>
      <c r="B1278" s="4"/>
      <c r="C1278" s="2" t="s">
        <v>219</v>
      </c>
      <c r="D1278" s="2" t="s">
        <v>1034</v>
      </c>
      <c r="E1278" s="2" t="s">
        <v>14</v>
      </c>
      <c r="F1278" s="3">
        <f t="shared" si="136"/>
        <v>25</v>
      </c>
      <c r="G1278" s="3">
        <v>25</v>
      </c>
      <c r="H1278" s="3"/>
    </row>
    <row r="1279" spans="1:8" ht="139.5" customHeight="1">
      <c r="A1279" s="4" t="s">
        <v>1106</v>
      </c>
      <c r="B1279" s="4"/>
      <c r="C1279" s="4" t="s">
        <v>219</v>
      </c>
      <c r="D1279" s="4" t="s">
        <v>1092</v>
      </c>
      <c r="E1279" s="4"/>
      <c r="F1279" s="1">
        <f t="shared" si="136"/>
        <v>143</v>
      </c>
      <c r="G1279" s="1">
        <f>G1280+G1283+G1286+G1289</f>
        <v>143</v>
      </c>
      <c r="H1279" s="1">
        <f>H1280+H1283+H1286+H1289</f>
        <v>0</v>
      </c>
    </row>
    <row r="1280" spans="1:8" ht="342" customHeight="1">
      <c r="A1280" s="20" t="s">
        <v>1095</v>
      </c>
      <c r="B1280" s="4"/>
      <c r="C1280" s="4" t="s">
        <v>219</v>
      </c>
      <c r="D1280" s="4" t="s">
        <v>1093</v>
      </c>
      <c r="E1280" s="4"/>
      <c r="F1280" s="1">
        <f t="shared" si="136"/>
        <v>98</v>
      </c>
      <c r="G1280" s="1">
        <f>G1281</f>
        <v>98</v>
      </c>
      <c r="H1280" s="1">
        <f>H1281</f>
        <v>0</v>
      </c>
    </row>
    <row r="1281" spans="1:8" ht="80.25" customHeight="1">
      <c r="A1281" s="2" t="s">
        <v>42</v>
      </c>
      <c r="B1281" s="4"/>
      <c r="C1281" s="2" t="s">
        <v>219</v>
      </c>
      <c r="D1281" s="2" t="s">
        <v>1094</v>
      </c>
      <c r="E1281" s="4"/>
      <c r="F1281" s="3">
        <f t="shared" si="136"/>
        <v>98</v>
      </c>
      <c r="G1281" s="3">
        <f>G1282</f>
        <v>98</v>
      </c>
      <c r="H1281" s="3">
        <f>H1282</f>
        <v>0</v>
      </c>
    </row>
    <row r="1282" spans="1:8" ht="81.75" customHeight="1">
      <c r="A1282" s="2" t="s">
        <v>18</v>
      </c>
      <c r="B1282" s="4"/>
      <c r="C1282" s="2" t="s">
        <v>219</v>
      </c>
      <c r="D1282" s="2" t="s">
        <v>1094</v>
      </c>
      <c r="E1282" s="2" t="s">
        <v>15</v>
      </c>
      <c r="F1282" s="3">
        <f t="shared" si="136"/>
        <v>98</v>
      </c>
      <c r="G1282" s="3">
        <v>98</v>
      </c>
      <c r="H1282" s="3"/>
    </row>
    <row r="1283" spans="1:8" ht="292.5" customHeight="1">
      <c r="A1283" s="20" t="s">
        <v>1098</v>
      </c>
      <c r="B1283" s="4"/>
      <c r="C1283" s="4" t="s">
        <v>219</v>
      </c>
      <c r="D1283" s="4" t="s">
        <v>1096</v>
      </c>
      <c r="E1283" s="4"/>
      <c r="F1283" s="1">
        <f t="shared" si="136"/>
        <v>20</v>
      </c>
      <c r="G1283" s="1">
        <f>G1284</f>
        <v>20</v>
      </c>
      <c r="H1283" s="1">
        <f>H1284</f>
        <v>0</v>
      </c>
    </row>
    <row r="1284" spans="1:8" ht="16.5">
      <c r="A1284" s="8" t="s">
        <v>79</v>
      </c>
      <c r="B1284" s="4"/>
      <c r="C1284" s="2" t="s">
        <v>219</v>
      </c>
      <c r="D1284" s="2" t="s">
        <v>1097</v>
      </c>
      <c r="E1284" s="4"/>
      <c r="F1284" s="3">
        <f t="shared" si="136"/>
        <v>20</v>
      </c>
      <c r="G1284" s="3">
        <f>G1285</f>
        <v>20</v>
      </c>
      <c r="H1284" s="3">
        <f>H1285</f>
        <v>0</v>
      </c>
    </row>
    <row r="1285" spans="1:8" ht="49.5">
      <c r="A1285" s="8" t="s">
        <v>21</v>
      </c>
      <c r="B1285" s="4"/>
      <c r="C1285" s="2" t="s">
        <v>219</v>
      </c>
      <c r="D1285" s="2" t="s">
        <v>1097</v>
      </c>
      <c r="E1285" s="2" t="s">
        <v>14</v>
      </c>
      <c r="F1285" s="3">
        <f t="shared" si="136"/>
        <v>20</v>
      </c>
      <c r="G1285" s="3">
        <v>20</v>
      </c>
      <c r="H1285" s="3"/>
    </row>
    <row r="1286" spans="1:8" ht="99">
      <c r="A1286" s="20" t="s">
        <v>1101</v>
      </c>
      <c r="B1286" s="4"/>
      <c r="C1286" s="4" t="s">
        <v>219</v>
      </c>
      <c r="D1286" s="4" t="s">
        <v>1099</v>
      </c>
      <c r="E1286" s="4"/>
      <c r="F1286" s="1">
        <f t="shared" si="136"/>
        <v>15</v>
      </c>
      <c r="G1286" s="1">
        <f>G1287</f>
        <v>15</v>
      </c>
      <c r="H1286" s="1">
        <f>H1287</f>
        <v>0</v>
      </c>
    </row>
    <row r="1287" spans="1:8" ht="16.5">
      <c r="A1287" s="8" t="s">
        <v>79</v>
      </c>
      <c r="B1287" s="4"/>
      <c r="C1287" s="2" t="s">
        <v>219</v>
      </c>
      <c r="D1287" s="2" t="s">
        <v>1100</v>
      </c>
      <c r="E1287" s="4"/>
      <c r="F1287" s="3">
        <f t="shared" si="136"/>
        <v>15</v>
      </c>
      <c r="G1287" s="3">
        <f>G1288</f>
        <v>15</v>
      </c>
      <c r="H1287" s="3">
        <f>H1288</f>
        <v>0</v>
      </c>
    </row>
    <row r="1288" spans="1:8" ht="56.25" customHeight="1">
      <c r="A1288" s="8" t="s">
        <v>21</v>
      </c>
      <c r="B1288" s="4"/>
      <c r="C1288" s="2" t="s">
        <v>219</v>
      </c>
      <c r="D1288" s="2" t="s">
        <v>1100</v>
      </c>
      <c r="E1288" s="2" t="s">
        <v>14</v>
      </c>
      <c r="F1288" s="3">
        <f t="shared" si="136"/>
        <v>15</v>
      </c>
      <c r="G1288" s="3">
        <v>15</v>
      </c>
      <c r="H1288" s="3"/>
    </row>
    <row r="1289" spans="1:8" ht="186.75" customHeight="1">
      <c r="A1289" s="20" t="s">
        <v>1104</v>
      </c>
      <c r="B1289" s="4"/>
      <c r="C1289" s="4" t="s">
        <v>219</v>
      </c>
      <c r="D1289" s="4" t="s">
        <v>1102</v>
      </c>
      <c r="E1289" s="4"/>
      <c r="F1289" s="1">
        <f t="shared" si="136"/>
        <v>10</v>
      </c>
      <c r="G1289" s="1">
        <f>G1290</f>
        <v>10</v>
      </c>
      <c r="H1289" s="1">
        <f>H1290</f>
        <v>0</v>
      </c>
    </row>
    <row r="1290" spans="1:8" ht="21" customHeight="1">
      <c r="A1290" s="8" t="s">
        <v>79</v>
      </c>
      <c r="B1290" s="4"/>
      <c r="C1290" s="2" t="s">
        <v>219</v>
      </c>
      <c r="D1290" s="2" t="s">
        <v>1103</v>
      </c>
      <c r="E1290" s="4"/>
      <c r="F1290" s="3">
        <f t="shared" si="136"/>
        <v>10</v>
      </c>
      <c r="G1290" s="3">
        <f>G1291</f>
        <v>10</v>
      </c>
      <c r="H1290" s="3">
        <f>H1291</f>
        <v>0</v>
      </c>
    </row>
    <row r="1291" spans="1:8" ht="54.75" customHeight="1">
      <c r="A1291" s="8" t="s">
        <v>21</v>
      </c>
      <c r="B1291" s="4"/>
      <c r="C1291" s="2" t="s">
        <v>219</v>
      </c>
      <c r="D1291" s="2" t="s">
        <v>1103</v>
      </c>
      <c r="E1291" s="2" t="s">
        <v>14</v>
      </c>
      <c r="F1291" s="3">
        <f t="shared" si="136"/>
        <v>10</v>
      </c>
      <c r="G1291" s="3">
        <v>10</v>
      </c>
      <c r="H1291" s="3"/>
    </row>
    <row r="1292" spans="1:8" ht="101.25" customHeight="1">
      <c r="A1292" s="9" t="s">
        <v>31</v>
      </c>
      <c r="B1292" s="4"/>
      <c r="C1292" s="4" t="s">
        <v>219</v>
      </c>
      <c r="D1292" s="4" t="s">
        <v>56</v>
      </c>
      <c r="E1292" s="4"/>
      <c r="F1292" s="1">
        <f t="shared" si="135"/>
        <v>16548</v>
      </c>
      <c r="G1292" s="1">
        <f>G1293+G1313+G1323</f>
        <v>16356</v>
      </c>
      <c r="H1292" s="1">
        <f>H1293+H1313+H1323</f>
        <v>192</v>
      </c>
    </row>
    <row r="1293" spans="1:8" ht="106.5" customHeight="1">
      <c r="A1293" s="9" t="s">
        <v>223</v>
      </c>
      <c r="B1293" s="4"/>
      <c r="C1293" s="4" t="s">
        <v>219</v>
      </c>
      <c r="D1293" s="4" t="s">
        <v>224</v>
      </c>
      <c r="E1293" s="4"/>
      <c r="F1293" s="1">
        <f t="shared" si="135"/>
        <v>1361</v>
      </c>
      <c r="G1293" s="1">
        <f>G1294+G1297+G1303+G1310+G1300</f>
        <v>1361</v>
      </c>
      <c r="H1293" s="1">
        <f>H1294+H1297+H1303+H1310</f>
        <v>0</v>
      </c>
    </row>
    <row r="1294" spans="1:8" ht="135.75" customHeight="1">
      <c r="A1294" s="4" t="s">
        <v>225</v>
      </c>
      <c r="B1294" s="4"/>
      <c r="C1294" s="4" t="s">
        <v>219</v>
      </c>
      <c r="D1294" s="4" t="s">
        <v>226</v>
      </c>
      <c r="E1294" s="4"/>
      <c r="F1294" s="1">
        <f t="shared" si="135"/>
        <v>16</v>
      </c>
      <c r="G1294" s="1">
        <f>G1295</f>
        <v>16</v>
      </c>
      <c r="H1294" s="1">
        <f>H1295</f>
        <v>0</v>
      </c>
    </row>
    <row r="1295" spans="1:8" ht="26.25" customHeight="1">
      <c r="A1295" s="18" t="s">
        <v>79</v>
      </c>
      <c r="B1295" s="2"/>
      <c r="C1295" s="2" t="s">
        <v>219</v>
      </c>
      <c r="D1295" s="2" t="s">
        <v>227</v>
      </c>
      <c r="E1295" s="2"/>
      <c r="F1295" s="3">
        <f t="shared" si="135"/>
        <v>16</v>
      </c>
      <c r="G1295" s="3">
        <f>G1296</f>
        <v>16</v>
      </c>
      <c r="H1295" s="3">
        <f>H1296</f>
        <v>0</v>
      </c>
    </row>
    <row r="1296" spans="1:8" ht="68.25" customHeight="1">
      <c r="A1296" s="2" t="s">
        <v>21</v>
      </c>
      <c r="B1296" s="2"/>
      <c r="C1296" s="2" t="s">
        <v>219</v>
      </c>
      <c r="D1296" s="2" t="s">
        <v>227</v>
      </c>
      <c r="E1296" s="2" t="s">
        <v>14</v>
      </c>
      <c r="F1296" s="3">
        <f t="shared" si="135"/>
        <v>16</v>
      </c>
      <c r="G1296" s="3">
        <v>16</v>
      </c>
      <c r="H1296" s="3"/>
    </row>
    <row r="1297" spans="1:8" ht="138" customHeight="1">
      <c r="A1297" s="4" t="s">
        <v>228</v>
      </c>
      <c r="B1297" s="4"/>
      <c r="C1297" s="4" t="s">
        <v>219</v>
      </c>
      <c r="D1297" s="4" t="s">
        <v>229</v>
      </c>
      <c r="E1297" s="4"/>
      <c r="F1297" s="1">
        <f t="shared" si="135"/>
        <v>1</v>
      </c>
      <c r="G1297" s="1">
        <f>G1298</f>
        <v>1</v>
      </c>
      <c r="H1297" s="1">
        <f>H1298</f>
        <v>0</v>
      </c>
    </row>
    <row r="1298" spans="1:8" ht="28.5" customHeight="1">
      <c r="A1298" s="18" t="s">
        <v>79</v>
      </c>
      <c r="B1298" s="2"/>
      <c r="C1298" s="2" t="s">
        <v>219</v>
      </c>
      <c r="D1298" s="2" t="s">
        <v>230</v>
      </c>
      <c r="E1298" s="2"/>
      <c r="F1298" s="3">
        <f t="shared" si="135"/>
        <v>1</v>
      </c>
      <c r="G1298" s="3">
        <f>G1299</f>
        <v>1</v>
      </c>
      <c r="H1298" s="3">
        <f>H1299</f>
        <v>0</v>
      </c>
    </row>
    <row r="1299" spans="1:8" ht="68.25" customHeight="1">
      <c r="A1299" s="2" t="s">
        <v>21</v>
      </c>
      <c r="B1299" s="2"/>
      <c r="C1299" s="2" t="s">
        <v>219</v>
      </c>
      <c r="D1299" s="2" t="s">
        <v>230</v>
      </c>
      <c r="E1299" s="2" t="s">
        <v>14</v>
      </c>
      <c r="F1299" s="3">
        <f t="shared" si="135"/>
        <v>1</v>
      </c>
      <c r="G1299" s="3">
        <v>1</v>
      </c>
      <c r="H1299" s="3"/>
    </row>
    <row r="1300" spans="1:8" ht="139.5" customHeight="1">
      <c r="A1300" s="4" t="s">
        <v>968</v>
      </c>
      <c r="B1300" s="2"/>
      <c r="C1300" s="4" t="s">
        <v>219</v>
      </c>
      <c r="D1300" s="4" t="s">
        <v>896</v>
      </c>
      <c r="E1300" s="4"/>
      <c r="F1300" s="1">
        <f>G1300+H1300</f>
        <v>15</v>
      </c>
      <c r="G1300" s="1">
        <f>G1301</f>
        <v>15</v>
      </c>
      <c r="H1300" s="1">
        <f>H1301</f>
        <v>0</v>
      </c>
    </row>
    <row r="1301" spans="1:8" ht="30" customHeight="1">
      <c r="A1301" s="18" t="s">
        <v>79</v>
      </c>
      <c r="B1301" s="2"/>
      <c r="C1301" s="2" t="s">
        <v>219</v>
      </c>
      <c r="D1301" s="2" t="s">
        <v>897</v>
      </c>
      <c r="E1301" s="2"/>
      <c r="F1301" s="3">
        <f>G1301+H1301</f>
        <v>15</v>
      </c>
      <c r="G1301" s="3">
        <f>G1302</f>
        <v>15</v>
      </c>
      <c r="H1301" s="3">
        <f>H1302</f>
        <v>0</v>
      </c>
    </row>
    <row r="1302" spans="1:8" ht="58.5" customHeight="1">
      <c r="A1302" s="2" t="s">
        <v>21</v>
      </c>
      <c r="B1302" s="2"/>
      <c r="C1302" s="2" t="s">
        <v>219</v>
      </c>
      <c r="D1302" s="2" t="s">
        <v>897</v>
      </c>
      <c r="E1302" s="2" t="s">
        <v>14</v>
      </c>
      <c r="F1302" s="3">
        <f>G1302+H1302</f>
        <v>15</v>
      </c>
      <c r="G1302" s="3">
        <v>15</v>
      </c>
      <c r="H1302" s="3"/>
    </row>
    <row r="1303" spans="1:8" ht="123" customHeight="1">
      <c r="A1303" s="4" t="s">
        <v>875</v>
      </c>
      <c r="B1303" s="4"/>
      <c r="C1303" s="4" t="s">
        <v>219</v>
      </c>
      <c r="D1303" s="4" t="s">
        <v>231</v>
      </c>
      <c r="E1303" s="4"/>
      <c r="F1303" s="1">
        <f t="shared" si="135"/>
        <v>1317</v>
      </c>
      <c r="G1303" s="1">
        <f>G1304+G1306+G1308</f>
        <v>1317</v>
      </c>
      <c r="H1303" s="1">
        <f>H1304+H1306+H1308</f>
        <v>0</v>
      </c>
    </row>
    <row r="1304" spans="1:8" ht="56.25" customHeight="1">
      <c r="A1304" s="18" t="s">
        <v>964</v>
      </c>
      <c r="B1304" s="2"/>
      <c r="C1304" s="2" t="s">
        <v>219</v>
      </c>
      <c r="D1304" s="2" t="s">
        <v>232</v>
      </c>
      <c r="E1304" s="2"/>
      <c r="F1304" s="3">
        <f t="shared" si="135"/>
        <v>610</v>
      </c>
      <c r="G1304" s="3">
        <f>G1305</f>
        <v>610</v>
      </c>
      <c r="H1304" s="3">
        <f>H1305</f>
        <v>0</v>
      </c>
    </row>
    <row r="1305" spans="1:8" ht="48.75" customHeight="1">
      <c r="A1305" s="18" t="s">
        <v>26</v>
      </c>
      <c r="B1305" s="2"/>
      <c r="C1305" s="2" t="s">
        <v>219</v>
      </c>
      <c r="D1305" s="2" t="s">
        <v>232</v>
      </c>
      <c r="E1305" s="2" t="s">
        <v>27</v>
      </c>
      <c r="F1305" s="3">
        <f t="shared" si="135"/>
        <v>610</v>
      </c>
      <c r="G1305" s="3">
        <v>610</v>
      </c>
      <c r="H1305" s="3"/>
    </row>
    <row r="1306" spans="1:8" ht="78" customHeight="1">
      <c r="A1306" s="18" t="s">
        <v>233</v>
      </c>
      <c r="B1306" s="2"/>
      <c r="C1306" s="2" t="s">
        <v>219</v>
      </c>
      <c r="D1306" s="2" t="s">
        <v>234</v>
      </c>
      <c r="E1306" s="2"/>
      <c r="F1306" s="3">
        <f t="shared" si="135"/>
        <v>96</v>
      </c>
      <c r="G1306" s="3">
        <f>G1307</f>
        <v>96</v>
      </c>
      <c r="H1306" s="3">
        <f>H1307</f>
        <v>0</v>
      </c>
    </row>
    <row r="1307" spans="1:8" ht="40.5" customHeight="1">
      <c r="A1307" s="18" t="s">
        <v>26</v>
      </c>
      <c r="B1307" s="2"/>
      <c r="C1307" s="2" t="s">
        <v>219</v>
      </c>
      <c r="D1307" s="2" t="s">
        <v>234</v>
      </c>
      <c r="E1307" s="2" t="s">
        <v>27</v>
      </c>
      <c r="F1307" s="3">
        <f t="shared" si="135"/>
        <v>96</v>
      </c>
      <c r="G1307" s="3">
        <v>96</v>
      </c>
      <c r="H1307" s="3"/>
    </row>
    <row r="1308" spans="1:8" ht="27.75" customHeight="1">
      <c r="A1308" s="18" t="s">
        <v>79</v>
      </c>
      <c r="B1308" s="2"/>
      <c r="C1308" s="2" t="s">
        <v>219</v>
      </c>
      <c r="D1308" s="2" t="s">
        <v>235</v>
      </c>
      <c r="E1308" s="2"/>
      <c r="F1308" s="3">
        <f t="shared" si="135"/>
        <v>611</v>
      </c>
      <c r="G1308" s="3">
        <f>G1309</f>
        <v>611</v>
      </c>
      <c r="H1308" s="3">
        <f>H1309</f>
        <v>0</v>
      </c>
    </row>
    <row r="1309" spans="1:8" ht="76.5" customHeight="1">
      <c r="A1309" s="2" t="s">
        <v>21</v>
      </c>
      <c r="B1309" s="2"/>
      <c r="C1309" s="2" t="s">
        <v>219</v>
      </c>
      <c r="D1309" s="2" t="s">
        <v>235</v>
      </c>
      <c r="E1309" s="2" t="s">
        <v>14</v>
      </c>
      <c r="F1309" s="3">
        <f t="shared" si="135"/>
        <v>611</v>
      </c>
      <c r="G1309" s="3">
        <v>611</v>
      </c>
      <c r="H1309" s="3"/>
    </row>
    <row r="1310" spans="1:8" ht="78" customHeight="1">
      <c r="A1310" s="4" t="s">
        <v>236</v>
      </c>
      <c r="B1310" s="4"/>
      <c r="C1310" s="4" t="s">
        <v>219</v>
      </c>
      <c r="D1310" s="4" t="s">
        <v>237</v>
      </c>
      <c r="E1310" s="4"/>
      <c r="F1310" s="1">
        <f t="shared" si="135"/>
        <v>12</v>
      </c>
      <c r="G1310" s="1">
        <f>G1311</f>
        <v>12</v>
      </c>
      <c r="H1310" s="1">
        <f>H1311</f>
        <v>0</v>
      </c>
    </row>
    <row r="1311" spans="1:8" ht="26.25" customHeight="1">
      <c r="A1311" s="18" t="s">
        <v>79</v>
      </c>
      <c r="B1311" s="2"/>
      <c r="C1311" s="2" t="s">
        <v>219</v>
      </c>
      <c r="D1311" s="2" t="s">
        <v>238</v>
      </c>
      <c r="E1311" s="2"/>
      <c r="F1311" s="3">
        <f t="shared" si="135"/>
        <v>12</v>
      </c>
      <c r="G1311" s="3">
        <f>G1312</f>
        <v>12</v>
      </c>
      <c r="H1311" s="3">
        <f>H1312</f>
        <v>0</v>
      </c>
    </row>
    <row r="1312" spans="1:8" ht="70.5" customHeight="1">
      <c r="A1312" s="2" t="s">
        <v>21</v>
      </c>
      <c r="B1312" s="2"/>
      <c r="C1312" s="2" t="s">
        <v>219</v>
      </c>
      <c r="D1312" s="2" t="s">
        <v>238</v>
      </c>
      <c r="E1312" s="2" t="s">
        <v>14</v>
      </c>
      <c r="F1312" s="3">
        <f t="shared" si="135"/>
        <v>12</v>
      </c>
      <c r="G1312" s="3">
        <v>12</v>
      </c>
      <c r="H1312" s="3"/>
    </row>
    <row r="1313" spans="1:8" ht="69" customHeight="1">
      <c r="A1313" s="9" t="s">
        <v>239</v>
      </c>
      <c r="B1313" s="4"/>
      <c r="C1313" s="4" t="s">
        <v>219</v>
      </c>
      <c r="D1313" s="4" t="s">
        <v>57</v>
      </c>
      <c r="E1313" s="4"/>
      <c r="F1313" s="1">
        <f t="shared" si="135"/>
        <v>553</v>
      </c>
      <c r="G1313" s="1">
        <f>G1314+G1317+G1320</f>
        <v>553</v>
      </c>
      <c r="H1313" s="1">
        <f>H1314+H1317+H1320</f>
        <v>0</v>
      </c>
    </row>
    <row r="1314" spans="1:8" ht="117.75" customHeight="1">
      <c r="A1314" s="4" t="s">
        <v>240</v>
      </c>
      <c r="B1314" s="4"/>
      <c r="C1314" s="4" t="s">
        <v>219</v>
      </c>
      <c r="D1314" s="4" t="s">
        <v>241</v>
      </c>
      <c r="E1314" s="4"/>
      <c r="F1314" s="1">
        <f t="shared" si="135"/>
        <v>106</v>
      </c>
      <c r="G1314" s="1">
        <f>G1315</f>
        <v>106</v>
      </c>
      <c r="H1314" s="1">
        <f>H1315</f>
        <v>0</v>
      </c>
    </row>
    <row r="1315" spans="1:8" ht="30.75" customHeight="1">
      <c r="A1315" s="18" t="s">
        <v>79</v>
      </c>
      <c r="B1315" s="2"/>
      <c r="C1315" s="2" t="s">
        <v>219</v>
      </c>
      <c r="D1315" s="2" t="s">
        <v>242</v>
      </c>
      <c r="E1315" s="2"/>
      <c r="F1315" s="3">
        <f t="shared" si="135"/>
        <v>106</v>
      </c>
      <c r="G1315" s="3">
        <f>G1316</f>
        <v>106</v>
      </c>
      <c r="H1315" s="3">
        <f>H1316</f>
        <v>0</v>
      </c>
    </row>
    <row r="1316" spans="1:8" ht="63" customHeight="1">
      <c r="A1316" s="2" t="s">
        <v>21</v>
      </c>
      <c r="B1316" s="2"/>
      <c r="C1316" s="2" t="s">
        <v>219</v>
      </c>
      <c r="D1316" s="2" t="s">
        <v>242</v>
      </c>
      <c r="E1316" s="2" t="s">
        <v>14</v>
      </c>
      <c r="F1316" s="3">
        <f t="shared" si="135"/>
        <v>106</v>
      </c>
      <c r="G1316" s="3">
        <v>106</v>
      </c>
      <c r="H1316" s="3"/>
    </row>
    <row r="1317" spans="1:8" ht="141.75" customHeight="1">
      <c r="A1317" s="4" t="s">
        <v>58</v>
      </c>
      <c r="B1317" s="4"/>
      <c r="C1317" s="4" t="s">
        <v>219</v>
      </c>
      <c r="D1317" s="4" t="s">
        <v>60</v>
      </c>
      <c r="E1317" s="4"/>
      <c r="F1317" s="1">
        <f>G1317+H1317</f>
        <v>444</v>
      </c>
      <c r="G1317" s="1">
        <f>G1318</f>
        <v>444</v>
      </c>
      <c r="H1317" s="1">
        <f>H1318</f>
        <v>0</v>
      </c>
    </row>
    <row r="1318" spans="1:8" ht="27.75" customHeight="1">
      <c r="A1318" s="18" t="s">
        <v>79</v>
      </c>
      <c r="B1318" s="2"/>
      <c r="C1318" s="2" t="s">
        <v>219</v>
      </c>
      <c r="D1318" s="2" t="s">
        <v>61</v>
      </c>
      <c r="E1318" s="2"/>
      <c r="F1318" s="3">
        <f t="shared" si="135"/>
        <v>444</v>
      </c>
      <c r="G1318" s="3">
        <f>G1319</f>
        <v>444</v>
      </c>
      <c r="H1318" s="3">
        <f>H1319</f>
        <v>0</v>
      </c>
    </row>
    <row r="1319" spans="1:8" ht="72.75" customHeight="1">
      <c r="A1319" s="2" t="s">
        <v>21</v>
      </c>
      <c r="B1319" s="2"/>
      <c r="C1319" s="2" t="s">
        <v>219</v>
      </c>
      <c r="D1319" s="2" t="s">
        <v>61</v>
      </c>
      <c r="E1319" s="2" t="s">
        <v>14</v>
      </c>
      <c r="F1319" s="3">
        <f t="shared" si="135"/>
        <v>444</v>
      </c>
      <c r="G1319" s="3">
        <v>444</v>
      </c>
      <c r="H1319" s="3"/>
    </row>
    <row r="1320" spans="1:8" ht="156.75" customHeight="1">
      <c r="A1320" s="4" t="s">
        <v>255</v>
      </c>
      <c r="B1320" s="4"/>
      <c r="C1320" s="4" t="s">
        <v>219</v>
      </c>
      <c r="D1320" s="4" t="s">
        <v>243</v>
      </c>
      <c r="E1320" s="4"/>
      <c r="F1320" s="1">
        <f t="shared" si="135"/>
        <v>3</v>
      </c>
      <c r="G1320" s="1">
        <f>G1321</f>
        <v>3</v>
      </c>
      <c r="H1320" s="1">
        <f>H1321</f>
        <v>0</v>
      </c>
    </row>
    <row r="1321" spans="1:8" ht="34.5" customHeight="1">
      <c r="A1321" s="18" t="s">
        <v>79</v>
      </c>
      <c r="B1321" s="2"/>
      <c r="C1321" s="2" t="s">
        <v>219</v>
      </c>
      <c r="D1321" s="2" t="s">
        <v>244</v>
      </c>
      <c r="E1321" s="2"/>
      <c r="F1321" s="3">
        <f t="shared" si="135"/>
        <v>3</v>
      </c>
      <c r="G1321" s="3">
        <f>G1322</f>
        <v>3</v>
      </c>
      <c r="H1321" s="3">
        <f>H1322</f>
        <v>0</v>
      </c>
    </row>
    <row r="1322" spans="1:8" ht="65.25" customHeight="1">
      <c r="A1322" s="2" t="s">
        <v>21</v>
      </c>
      <c r="B1322" s="2"/>
      <c r="C1322" s="2" t="s">
        <v>219</v>
      </c>
      <c r="D1322" s="2" t="s">
        <v>244</v>
      </c>
      <c r="E1322" s="2" t="s">
        <v>14</v>
      </c>
      <c r="F1322" s="3">
        <f t="shared" si="135"/>
        <v>3</v>
      </c>
      <c r="G1322" s="3">
        <v>3</v>
      </c>
      <c r="H1322" s="3"/>
    </row>
    <row r="1323" spans="1:8" ht="130.5" customHeight="1">
      <c r="A1323" s="9" t="s">
        <v>245</v>
      </c>
      <c r="B1323" s="4"/>
      <c r="C1323" s="4" t="s">
        <v>219</v>
      </c>
      <c r="D1323" s="4" t="s">
        <v>246</v>
      </c>
      <c r="E1323" s="4"/>
      <c r="F1323" s="1">
        <f t="shared" si="135"/>
        <v>14634</v>
      </c>
      <c r="G1323" s="1">
        <f>G1324+G1327+G1331</f>
        <v>14442</v>
      </c>
      <c r="H1323" s="1">
        <f>H1324+H1327+H1331</f>
        <v>192</v>
      </c>
    </row>
    <row r="1324" spans="1:8" ht="116.25" customHeight="1">
      <c r="A1324" s="4" t="s">
        <v>247</v>
      </c>
      <c r="B1324" s="4"/>
      <c r="C1324" s="4" t="s">
        <v>219</v>
      </c>
      <c r="D1324" s="4" t="s">
        <v>248</v>
      </c>
      <c r="E1324" s="4"/>
      <c r="F1324" s="1">
        <f t="shared" si="135"/>
        <v>5032</v>
      </c>
      <c r="G1324" s="1">
        <f>G1325</f>
        <v>5032</v>
      </c>
      <c r="H1324" s="1">
        <f>H1325</f>
        <v>0</v>
      </c>
    </row>
    <row r="1325" spans="1:8" ht="54.75" customHeight="1">
      <c r="A1325" s="18" t="s">
        <v>249</v>
      </c>
      <c r="B1325" s="2"/>
      <c r="C1325" s="2" t="s">
        <v>219</v>
      </c>
      <c r="D1325" s="2" t="s">
        <v>250</v>
      </c>
      <c r="E1325" s="2"/>
      <c r="F1325" s="3">
        <f>G1325+H1325</f>
        <v>5032</v>
      </c>
      <c r="G1325" s="3">
        <f>G1326</f>
        <v>5032</v>
      </c>
      <c r="H1325" s="3">
        <f>H1326</f>
        <v>0</v>
      </c>
    </row>
    <row r="1326" spans="1:8" ht="160.5" customHeight="1">
      <c r="A1326" s="18" t="s">
        <v>20</v>
      </c>
      <c r="B1326" s="2"/>
      <c r="C1326" s="2" t="s">
        <v>219</v>
      </c>
      <c r="D1326" s="2" t="s">
        <v>250</v>
      </c>
      <c r="E1326" s="2" t="s">
        <v>13</v>
      </c>
      <c r="F1326" s="3">
        <f t="shared" si="135"/>
        <v>5032</v>
      </c>
      <c r="G1326" s="3">
        <f>5624-592</f>
        <v>5032</v>
      </c>
      <c r="H1326" s="3"/>
    </row>
    <row r="1327" spans="1:8" ht="123" customHeight="1">
      <c r="A1327" s="4" t="s">
        <v>251</v>
      </c>
      <c r="B1327" s="4"/>
      <c r="C1327" s="4" t="s">
        <v>219</v>
      </c>
      <c r="D1327" s="4" t="s">
        <v>252</v>
      </c>
      <c r="E1327" s="4"/>
      <c r="F1327" s="1">
        <f t="shared" si="135"/>
        <v>570</v>
      </c>
      <c r="G1327" s="1">
        <f>G1328</f>
        <v>570</v>
      </c>
      <c r="H1327" s="1">
        <f>H1328</f>
        <v>0</v>
      </c>
    </row>
    <row r="1328" spans="1:8" ht="60.75" customHeight="1">
      <c r="A1328" s="18" t="s">
        <v>249</v>
      </c>
      <c r="B1328" s="2"/>
      <c r="C1328" s="2" t="s">
        <v>219</v>
      </c>
      <c r="D1328" s="2" t="s">
        <v>253</v>
      </c>
      <c r="E1328" s="2"/>
      <c r="F1328" s="3">
        <f t="shared" si="135"/>
        <v>570</v>
      </c>
      <c r="G1328" s="3">
        <f>G1329+G1330</f>
        <v>570</v>
      </c>
      <c r="H1328" s="3">
        <f>H1329+H1330</f>
        <v>0</v>
      </c>
    </row>
    <row r="1329" spans="1:8" ht="60" customHeight="1">
      <c r="A1329" s="2" t="s">
        <v>21</v>
      </c>
      <c r="B1329" s="2"/>
      <c r="C1329" s="2" t="s">
        <v>219</v>
      </c>
      <c r="D1329" s="2" t="s">
        <v>253</v>
      </c>
      <c r="E1329" s="2" t="s">
        <v>14</v>
      </c>
      <c r="F1329" s="3">
        <f t="shared" si="135"/>
        <v>569</v>
      </c>
      <c r="G1329" s="3">
        <f>574-5</f>
        <v>569</v>
      </c>
      <c r="H1329" s="3"/>
    </row>
    <row r="1330" spans="1:8" ht="39.75" customHeight="1">
      <c r="A1330" s="2" t="s">
        <v>17</v>
      </c>
      <c r="B1330" s="2"/>
      <c r="C1330" s="2" t="s">
        <v>219</v>
      </c>
      <c r="D1330" s="2" t="s">
        <v>253</v>
      </c>
      <c r="E1330" s="2" t="s">
        <v>16</v>
      </c>
      <c r="F1330" s="3">
        <f t="shared" si="135"/>
        <v>1</v>
      </c>
      <c r="G1330" s="3">
        <v>1</v>
      </c>
      <c r="H1330" s="3"/>
    </row>
    <row r="1331" spans="1:8" ht="84.75" customHeight="1">
      <c r="A1331" s="4" t="s">
        <v>860</v>
      </c>
      <c r="B1331" s="4"/>
      <c r="C1331" s="4" t="s">
        <v>219</v>
      </c>
      <c r="D1331" s="4" t="s">
        <v>854</v>
      </c>
      <c r="E1331" s="4"/>
      <c r="F1331" s="1">
        <f t="shared" si="135"/>
        <v>9032</v>
      </c>
      <c r="G1331" s="1">
        <f>G1332+G1334</f>
        <v>8840</v>
      </c>
      <c r="H1331" s="65">
        <f>H1332+H1334</f>
        <v>192</v>
      </c>
    </row>
    <row r="1332" spans="1:8" ht="80.25" customHeight="1">
      <c r="A1332" s="2" t="s">
        <v>42</v>
      </c>
      <c r="B1332" s="2"/>
      <c r="C1332" s="2" t="s">
        <v>219</v>
      </c>
      <c r="D1332" s="2" t="s">
        <v>855</v>
      </c>
      <c r="E1332" s="2"/>
      <c r="F1332" s="3">
        <f>G1332+H1332</f>
        <v>8840</v>
      </c>
      <c r="G1332" s="3">
        <f>G1333</f>
        <v>8840</v>
      </c>
      <c r="H1332" s="3">
        <f>H1333</f>
        <v>0</v>
      </c>
    </row>
    <row r="1333" spans="1:8" ht="78" customHeight="1">
      <c r="A1333" s="2" t="s">
        <v>18</v>
      </c>
      <c r="B1333" s="2"/>
      <c r="C1333" s="2" t="s">
        <v>219</v>
      </c>
      <c r="D1333" s="2" t="s">
        <v>855</v>
      </c>
      <c r="E1333" s="2" t="s">
        <v>15</v>
      </c>
      <c r="F1333" s="3">
        <f t="shared" si="135"/>
        <v>8840</v>
      </c>
      <c r="G1333" s="3">
        <v>8840</v>
      </c>
      <c r="H1333" s="3"/>
    </row>
    <row r="1334" spans="1:8" s="58" customFormat="1" ht="159.75" customHeight="1">
      <c r="A1334" s="61" t="s">
        <v>1213</v>
      </c>
      <c r="B1334" s="61"/>
      <c r="C1334" s="61" t="s">
        <v>219</v>
      </c>
      <c r="D1334" s="61" t="s">
        <v>1211</v>
      </c>
      <c r="E1334" s="61"/>
      <c r="F1334" s="62">
        <f>G1334+H1334</f>
        <v>192</v>
      </c>
      <c r="G1334" s="70">
        <f>G1335</f>
        <v>0</v>
      </c>
      <c r="H1334" s="70">
        <f>H1335</f>
        <v>192</v>
      </c>
    </row>
    <row r="1335" spans="1:8" s="58" customFormat="1" ht="78" customHeight="1">
      <c r="A1335" s="61" t="s">
        <v>18</v>
      </c>
      <c r="B1335" s="61"/>
      <c r="C1335" s="61" t="s">
        <v>219</v>
      </c>
      <c r="D1335" s="61" t="s">
        <v>1211</v>
      </c>
      <c r="E1335" s="61" t="s">
        <v>15</v>
      </c>
      <c r="F1335" s="62">
        <f>G1335+H1335</f>
        <v>192</v>
      </c>
      <c r="G1335" s="70"/>
      <c r="H1335" s="70">
        <v>192</v>
      </c>
    </row>
    <row r="1336" spans="1:8" ht="128.25" customHeight="1">
      <c r="A1336" s="4" t="s">
        <v>207</v>
      </c>
      <c r="B1336" s="4" t="s">
        <v>208</v>
      </c>
      <c r="C1336" s="4"/>
      <c r="D1336" s="4"/>
      <c r="E1336" s="4"/>
      <c r="F1336" s="1">
        <f t="shared" ref="F1336:F1345" si="137">G1336+H1336</f>
        <v>53428</v>
      </c>
      <c r="G1336" s="1">
        <f t="shared" ref="G1336:H1339" si="138">G1337</f>
        <v>53428</v>
      </c>
      <c r="H1336" s="1">
        <f t="shared" si="138"/>
        <v>0</v>
      </c>
    </row>
    <row r="1337" spans="1:8" ht="66" customHeight="1">
      <c r="A1337" s="4" t="s">
        <v>209</v>
      </c>
      <c r="B1337" s="4"/>
      <c r="C1337" s="4" t="s">
        <v>210</v>
      </c>
      <c r="D1337" s="4"/>
      <c r="E1337" s="4"/>
      <c r="F1337" s="1">
        <f>G1337+H1337</f>
        <v>53428</v>
      </c>
      <c r="G1337" s="1">
        <f>G1338+G1346+G1353</f>
        <v>53428</v>
      </c>
      <c r="H1337" s="1">
        <f>H1338+H1346</f>
        <v>0</v>
      </c>
    </row>
    <row r="1338" spans="1:8" ht="102" customHeight="1">
      <c r="A1338" s="4" t="s">
        <v>211</v>
      </c>
      <c r="B1338" s="4"/>
      <c r="C1338" s="4" t="s">
        <v>212</v>
      </c>
      <c r="D1338" s="4"/>
      <c r="E1338" s="4"/>
      <c r="F1338" s="1">
        <f t="shared" si="137"/>
        <v>42416</v>
      </c>
      <c r="G1338" s="1">
        <f>G1339</f>
        <v>42416</v>
      </c>
      <c r="H1338" s="1">
        <f>H1339</f>
        <v>0</v>
      </c>
    </row>
    <row r="1339" spans="1:8" ht="120" customHeight="1">
      <c r="A1339" s="9" t="s">
        <v>19</v>
      </c>
      <c r="B1339" s="4"/>
      <c r="C1339" s="4" t="s">
        <v>212</v>
      </c>
      <c r="D1339" s="4" t="s">
        <v>100</v>
      </c>
      <c r="E1339" s="4"/>
      <c r="F1339" s="1">
        <f t="shared" si="137"/>
        <v>42416</v>
      </c>
      <c r="G1339" s="1">
        <f t="shared" si="138"/>
        <v>42416</v>
      </c>
      <c r="H1339" s="1">
        <f t="shared" si="138"/>
        <v>0</v>
      </c>
    </row>
    <row r="1340" spans="1:8" ht="159" customHeight="1">
      <c r="A1340" s="9" t="s">
        <v>491</v>
      </c>
      <c r="B1340" s="4"/>
      <c r="C1340" s="4" t="s">
        <v>212</v>
      </c>
      <c r="D1340" s="4" t="s">
        <v>213</v>
      </c>
      <c r="E1340" s="4"/>
      <c r="F1340" s="1">
        <f t="shared" si="137"/>
        <v>42416</v>
      </c>
      <c r="G1340" s="1">
        <f>G1342</f>
        <v>42416</v>
      </c>
      <c r="H1340" s="1">
        <f>H1342</f>
        <v>0</v>
      </c>
    </row>
    <row r="1341" spans="1:8" ht="225.75" customHeight="1">
      <c r="A1341" s="9" t="s">
        <v>214</v>
      </c>
      <c r="B1341" s="4"/>
      <c r="C1341" s="4" t="s">
        <v>212</v>
      </c>
      <c r="D1341" s="4" t="s">
        <v>215</v>
      </c>
      <c r="E1341" s="4"/>
      <c r="F1341" s="1">
        <f>G1341+H1341</f>
        <v>42416</v>
      </c>
      <c r="G1341" s="1">
        <f>G1342</f>
        <v>42416</v>
      </c>
      <c r="H1341" s="1">
        <f>H1342</f>
        <v>0</v>
      </c>
    </row>
    <row r="1342" spans="1:8" ht="77.25" customHeight="1">
      <c r="A1342" s="8" t="s">
        <v>65</v>
      </c>
      <c r="B1342" s="2"/>
      <c r="C1342" s="2" t="s">
        <v>212</v>
      </c>
      <c r="D1342" s="2" t="s">
        <v>216</v>
      </c>
      <c r="E1342" s="2"/>
      <c r="F1342" s="3">
        <f t="shared" si="137"/>
        <v>42416</v>
      </c>
      <c r="G1342" s="3">
        <f>G1343+G1344+G1345</f>
        <v>42416</v>
      </c>
      <c r="H1342" s="3">
        <f>H1343+H1344+H1345</f>
        <v>0</v>
      </c>
    </row>
    <row r="1343" spans="1:8" ht="157.5" customHeight="1">
      <c r="A1343" s="8" t="s">
        <v>20</v>
      </c>
      <c r="B1343" s="2"/>
      <c r="C1343" s="2" t="s">
        <v>212</v>
      </c>
      <c r="D1343" s="2" t="s">
        <v>216</v>
      </c>
      <c r="E1343" s="2" t="s">
        <v>13</v>
      </c>
      <c r="F1343" s="3">
        <f t="shared" si="137"/>
        <v>35557</v>
      </c>
      <c r="G1343" s="3">
        <v>35557</v>
      </c>
      <c r="H1343" s="3"/>
    </row>
    <row r="1344" spans="1:8" ht="54.75" customHeight="1">
      <c r="A1344" s="2" t="s">
        <v>21</v>
      </c>
      <c r="B1344" s="2"/>
      <c r="C1344" s="2" t="s">
        <v>212</v>
      </c>
      <c r="D1344" s="2" t="s">
        <v>216</v>
      </c>
      <c r="E1344" s="2" t="s">
        <v>14</v>
      </c>
      <c r="F1344" s="3">
        <f t="shared" si="137"/>
        <v>6651</v>
      </c>
      <c r="G1344" s="3">
        <v>6651</v>
      </c>
      <c r="H1344" s="3"/>
    </row>
    <row r="1345" spans="1:8" ht="49.5" customHeight="1">
      <c r="A1345" s="2" t="s">
        <v>17</v>
      </c>
      <c r="B1345" s="2"/>
      <c r="C1345" s="2" t="s">
        <v>212</v>
      </c>
      <c r="D1345" s="2" t="s">
        <v>216</v>
      </c>
      <c r="E1345" s="2" t="s">
        <v>16</v>
      </c>
      <c r="F1345" s="3">
        <f t="shared" si="137"/>
        <v>208</v>
      </c>
      <c r="G1345" s="3">
        <v>208</v>
      </c>
      <c r="H1345" s="3"/>
    </row>
    <row r="1346" spans="1:8" ht="38.25" customHeight="1">
      <c r="A1346" s="4" t="s">
        <v>905</v>
      </c>
      <c r="B1346" s="4"/>
      <c r="C1346" s="4" t="s">
        <v>904</v>
      </c>
      <c r="D1346" s="4"/>
      <c r="E1346" s="4"/>
      <c r="F1346" s="1">
        <f t="shared" ref="F1346:F1352" si="139">G1346+H1346</f>
        <v>10267</v>
      </c>
      <c r="G1346" s="1">
        <f t="shared" ref="G1346:H1349" si="140">G1347</f>
        <v>10267</v>
      </c>
      <c r="H1346" s="1">
        <f t="shared" si="140"/>
        <v>0</v>
      </c>
    </row>
    <row r="1347" spans="1:8" ht="106.5" customHeight="1">
      <c r="A1347" s="9" t="s">
        <v>19</v>
      </c>
      <c r="B1347" s="4"/>
      <c r="C1347" s="4" t="s">
        <v>904</v>
      </c>
      <c r="D1347" s="4" t="s">
        <v>100</v>
      </c>
      <c r="E1347" s="2"/>
      <c r="F1347" s="1">
        <f t="shared" si="139"/>
        <v>10267</v>
      </c>
      <c r="G1347" s="1">
        <f t="shared" si="140"/>
        <v>10267</v>
      </c>
      <c r="H1347" s="1">
        <f t="shared" si="140"/>
        <v>0</v>
      </c>
    </row>
    <row r="1348" spans="1:8" ht="162" customHeight="1">
      <c r="A1348" s="9" t="s">
        <v>491</v>
      </c>
      <c r="B1348" s="4"/>
      <c r="C1348" s="4" t="s">
        <v>904</v>
      </c>
      <c r="D1348" s="4" t="s">
        <v>213</v>
      </c>
      <c r="E1348" s="2"/>
      <c r="F1348" s="1">
        <f t="shared" si="139"/>
        <v>10267</v>
      </c>
      <c r="G1348" s="1">
        <f t="shared" si="140"/>
        <v>10267</v>
      </c>
      <c r="H1348" s="1">
        <f t="shared" si="140"/>
        <v>0</v>
      </c>
    </row>
    <row r="1349" spans="1:8" ht="203.25" customHeight="1">
      <c r="A1349" s="9" t="s">
        <v>214</v>
      </c>
      <c r="B1349" s="4"/>
      <c r="C1349" s="4" t="s">
        <v>904</v>
      </c>
      <c r="D1349" s="4" t="s">
        <v>215</v>
      </c>
      <c r="E1349" s="2"/>
      <c r="F1349" s="1">
        <f t="shared" si="139"/>
        <v>10267</v>
      </c>
      <c r="G1349" s="1">
        <f t="shared" si="140"/>
        <v>10267</v>
      </c>
      <c r="H1349" s="1">
        <f t="shared" si="140"/>
        <v>0</v>
      </c>
    </row>
    <row r="1350" spans="1:8" ht="83.25" customHeight="1">
      <c r="A1350" s="8" t="s">
        <v>65</v>
      </c>
      <c r="B1350" s="2"/>
      <c r="C1350" s="2" t="s">
        <v>904</v>
      </c>
      <c r="D1350" s="2" t="s">
        <v>216</v>
      </c>
      <c r="E1350" s="2"/>
      <c r="F1350" s="3">
        <f t="shared" si="139"/>
        <v>10267</v>
      </c>
      <c r="G1350" s="3">
        <f>G1351+G1352</f>
        <v>10267</v>
      </c>
      <c r="H1350" s="3">
        <f>H1351+H1352</f>
        <v>0</v>
      </c>
    </row>
    <row r="1351" spans="1:8" ht="160.5" customHeight="1">
      <c r="A1351" s="8" t="s">
        <v>20</v>
      </c>
      <c r="B1351" s="2"/>
      <c r="C1351" s="2" t="s">
        <v>904</v>
      </c>
      <c r="D1351" s="2" t="s">
        <v>216</v>
      </c>
      <c r="E1351" s="2" t="s">
        <v>13</v>
      </c>
      <c r="F1351" s="3">
        <f t="shared" si="139"/>
        <v>9225</v>
      </c>
      <c r="G1351" s="3">
        <v>9225</v>
      </c>
      <c r="H1351" s="3"/>
    </row>
    <row r="1352" spans="1:8" ht="71.25" customHeight="1">
      <c r="A1352" s="2" t="s">
        <v>21</v>
      </c>
      <c r="B1352" s="2"/>
      <c r="C1352" s="2" t="s">
        <v>904</v>
      </c>
      <c r="D1352" s="2" t="s">
        <v>216</v>
      </c>
      <c r="E1352" s="2" t="s">
        <v>14</v>
      </c>
      <c r="F1352" s="3">
        <f t="shared" si="139"/>
        <v>1042</v>
      </c>
      <c r="G1352" s="3">
        <v>1042</v>
      </c>
      <c r="H1352" s="3"/>
    </row>
    <row r="1353" spans="1:8" ht="89.25" customHeight="1">
      <c r="A1353" s="4" t="s">
        <v>954</v>
      </c>
      <c r="B1353" s="2"/>
      <c r="C1353" s="4" t="s">
        <v>956</v>
      </c>
      <c r="D1353" s="4"/>
      <c r="E1353" s="2"/>
      <c r="F1353" s="1">
        <f t="shared" ref="F1353:F1358" si="141">G1353+H1353</f>
        <v>745</v>
      </c>
      <c r="G1353" s="1">
        <f t="shared" ref="G1353:H1357" si="142">G1354</f>
        <v>745</v>
      </c>
      <c r="H1353" s="3">
        <f t="shared" si="142"/>
        <v>0</v>
      </c>
    </row>
    <row r="1354" spans="1:8" ht="108.75" customHeight="1">
      <c r="A1354" s="9" t="s">
        <v>19</v>
      </c>
      <c r="B1354" s="2"/>
      <c r="C1354" s="4" t="s">
        <v>956</v>
      </c>
      <c r="D1354" s="4" t="s">
        <v>100</v>
      </c>
      <c r="E1354" s="2"/>
      <c r="F1354" s="1">
        <f t="shared" si="141"/>
        <v>745</v>
      </c>
      <c r="G1354" s="1">
        <f t="shared" si="142"/>
        <v>745</v>
      </c>
      <c r="H1354" s="3">
        <f t="shared" si="142"/>
        <v>0</v>
      </c>
    </row>
    <row r="1355" spans="1:8" ht="153" customHeight="1">
      <c r="A1355" s="9" t="s">
        <v>489</v>
      </c>
      <c r="B1355" s="2"/>
      <c r="C1355" s="4" t="s">
        <v>956</v>
      </c>
      <c r="D1355" s="4" t="s">
        <v>156</v>
      </c>
      <c r="E1355" s="2"/>
      <c r="F1355" s="1">
        <f t="shared" si="141"/>
        <v>745</v>
      </c>
      <c r="G1355" s="1">
        <f t="shared" si="142"/>
        <v>745</v>
      </c>
      <c r="H1355" s="3">
        <f t="shared" si="142"/>
        <v>0</v>
      </c>
    </row>
    <row r="1356" spans="1:8" ht="343.5" customHeight="1">
      <c r="A1356" s="9" t="s">
        <v>955</v>
      </c>
      <c r="B1356" s="2"/>
      <c r="C1356" s="4" t="s">
        <v>956</v>
      </c>
      <c r="D1356" s="4" t="s">
        <v>957</v>
      </c>
      <c r="E1356" s="4"/>
      <c r="F1356" s="1">
        <f t="shared" si="141"/>
        <v>745</v>
      </c>
      <c r="G1356" s="1">
        <f t="shared" si="142"/>
        <v>745</v>
      </c>
      <c r="H1356" s="3">
        <f t="shared" si="142"/>
        <v>0</v>
      </c>
    </row>
    <row r="1357" spans="1:8" ht="77.25" customHeight="1">
      <c r="A1357" s="8" t="s">
        <v>65</v>
      </c>
      <c r="B1357" s="2"/>
      <c r="C1357" s="2" t="s">
        <v>956</v>
      </c>
      <c r="D1357" s="2" t="s">
        <v>958</v>
      </c>
      <c r="E1357" s="2"/>
      <c r="F1357" s="3">
        <f t="shared" si="141"/>
        <v>745</v>
      </c>
      <c r="G1357" s="3">
        <f t="shared" si="142"/>
        <v>745</v>
      </c>
      <c r="H1357" s="3">
        <f t="shared" si="142"/>
        <v>0</v>
      </c>
    </row>
    <row r="1358" spans="1:8" ht="55.5" customHeight="1">
      <c r="A1358" s="2" t="s">
        <v>21</v>
      </c>
      <c r="B1358" s="2"/>
      <c r="C1358" s="2" t="s">
        <v>956</v>
      </c>
      <c r="D1358" s="2" t="s">
        <v>958</v>
      </c>
      <c r="E1358" s="2" t="s">
        <v>14</v>
      </c>
      <c r="F1358" s="3">
        <f t="shared" si="141"/>
        <v>745</v>
      </c>
      <c r="G1358" s="3">
        <v>745</v>
      </c>
      <c r="H1358" s="3"/>
    </row>
    <row r="1359" spans="1:8" ht="88.5" customHeight="1">
      <c r="A1359" s="4" t="s">
        <v>408</v>
      </c>
      <c r="B1359" s="4" t="s">
        <v>409</v>
      </c>
      <c r="C1359" s="4"/>
      <c r="D1359" s="4"/>
      <c r="E1359" s="4"/>
      <c r="F1359" s="1">
        <f>SUM(G1359:H1359)</f>
        <v>3509</v>
      </c>
      <c r="G1359" s="29">
        <f>G1360+G1373</f>
        <v>3509</v>
      </c>
      <c r="H1359" s="29">
        <f>H1360+H1373</f>
        <v>0</v>
      </c>
    </row>
    <row r="1360" spans="1:8" ht="41.25" customHeight="1">
      <c r="A1360" s="4" t="s">
        <v>257</v>
      </c>
      <c r="B1360" s="4"/>
      <c r="C1360" s="4" t="s">
        <v>258</v>
      </c>
      <c r="D1360" s="4"/>
      <c r="E1360" s="4"/>
      <c r="F1360" s="1">
        <f>SUM(G1360:H1360)</f>
        <v>2764</v>
      </c>
      <c r="G1360" s="29">
        <f>SUM(G1361,G1368)</f>
        <v>2764</v>
      </c>
      <c r="H1360" s="29">
        <f>SUM(H1361,H1368)</f>
        <v>0</v>
      </c>
    </row>
    <row r="1361" spans="1:8" ht="150" customHeight="1">
      <c r="A1361" s="4" t="s">
        <v>270</v>
      </c>
      <c r="B1361" s="4"/>
      <c r="C1361" s="4" t="s">
        <v>271</v>
      </c>
      <c r="D1361" s="4"/>
      <c r="E1361" s="4"/>
      <c r="F1361" s="1">
        <f>SUM(G1361:H1361)</f>
        <v>2489</v>
      </c>
      <c r="G1361" s="29">
        <f>SUM(G1364)</f>
        <v>2489</v>
      </c>
      <c r="H1361" s="29">
        <f>SUM(H1364)</f>
        <v>0</v>
      </c>
    </row>
    <row r="1362" spans="1:8" ht="33.75" customHeight="1">
      <c r="A1362" s="9" t="s">
        <v>183</v>
      </c>
      <c r="B1362" s="4"/>
      <c r="C1362" s="4" t="s">
        <v>271</v>
      </c>
      <c r="D1362" s="4" t="s">
        <v>184</v>
      </c>
      <c r="E1362" s="4"/>
      <c r="F1362" s="1">
        <f>G1362+H1362</f>
        <v>2489</v>
      </c>
      <c r="G1362" s="29">
        <f>G1363</f>
        <v>2489</v>
      </c>
      <c r="H1362" s="29">
        <f>H1363</f>
        <v>0</v>
      </c>
    </row>
    <row r="1363" spans="1:8" ht="81.75" customHeight="1">
      <c r="A1363" s="9" t="s">
        <v>185</v>
      </c>
      <c r="B1363" s="4"/>
      <c r="C1363" s="4" t="s">
        <v>271</v>
      </c>
      <c r="D1363" s="4" t="s">
        <v>186</v>
      </c>
      <c r="E1363" s="4"/>
      <c r="F1363" s="1">
        <f>G1363+H1363</f>
        <v>2489</v>
      </c>
      <c r="G1363" s="29">
        <f>G1364</f>
        <v>2489</v>
      </c>
      <c r="H1363" s="29">
        <f>H1364</f>
        <v>0</v>
      </c>
    </row>
    <row r="1364" spans="1:8" ht="54" customHeight="1">
      <c r="A1364" s="2" t="s">
        <v>410</v>
      </c>
      <c r="B1364" s="2"/>
      <c r="C1364" s="2" t="s">
        <v>271</v>
      </c>
      <c r="D1364" s="2" t="s">
        <v>187</v>
      </c>
      <c r="E1364" s="2"/>
      <c r="F1364" s="3">
        <f>SUM(G1364:H1364)</f>
        <v>2489</v>
      </c>
      <c r="G1364" s="40">
        <f>SUM(G1365:G1367)</f>
        <v>2489</v>
      </c>
      <c r="H1364" s="40">
        <f>SUM(H1365:H1367)</f>
        <v>0</v>
      </c>
    </row>
    <row r="1365" spans="1:8" ht="155.25" customHeight="1">
      <c r="A1365" s="8" t="s">
        <v>20</v>
      </c>
      <c r="B1365" s="2"/>
      <c r="C1365" s="2" t="s">
        <v>271</v>
      </c>
      <c r="D1365" s="2" t="s">
        <v>187</v>
      </c>
      <c r="E1365" s="2" t="s">
        <v>13</v>
      </c>
      <c r="F1365" s="3">
        <f>SUM(G1365:H1365)</f>
        <v>2096</v>
      </c>
      <c r="G1365" s="40">
        <f>2148-52</f>
        <v>2096</v>
      </c>
      <c r="H1365" s="40"/>
    </row>
    <row r="1366" spans="1:8" ht="65.25" customHeight="1">
      <c r="A1366" s="2" t="s">
        <v>21</v>
      </c>
      <c r="B1366" s="2"/>
      <c r="C1366" s="2" t="s">
        <v>271</v>
      </c>
      <c r="D1366" s="2" t="s">
        <v>187</v>
      </c>
      <c r="E1366" s="2" t="s">
        <v>14</v>
      </c>
      <c r="F1366" s="3">
        <f>SUM(G1366:H1366)</f>
        <v>345</v>
      </c>
      <c r="G1366" s="40">
        <f>355-10</f>
        <v>345</v>
      </c>
      <c r="H1366" s="40"/>
    </row>
    <row r="1367" spans="1:8" ht="36.75" customHeight="1">
      <c r="A1367" s="2" t="s">
        <v>17</v>
      </c>
      <c r="B1367" s="2"/>
      <c r="C1367" s="2" t="s">
        <v>271</v>
      </c>
      <c r="D1367" s="2" t="s">
        <v>187</v>
      </c>
      <c r="E1367" s="2" t="s">
        <v>16</v>
      </c>
      <c r="F1367" s="3">
        <f>SUM(G1367:H1367)</f>
        <v>48</v>
      </c>
      <c r="G1367" s="40">
        <v>48</v>
      </c>
      <c r="H1367" s="40"/>
    </row>
    <row r="1368" spans="1:8" ht="39.75" customHeight="1">
      <c r="A1368" s="4" t="s">
        <v>259</v>
      </c>
      <c r="B1368" s="4"/>
      <c r="C1368" s="4" t="s">
        <v>260</v>
      </c>
      <c r="D1368" s="4"/>
      <c r="E1368" s="4"/>
      <c r="F1368" s="1">
        <f>SUM(G1368:H1368)</f>
        <v>275</v>
      </c>
      <c r="G1368" s="29">
        <f>SUM(G1371)</f>
        <v>275</v>
      </c>
      <c r="H1368" s="29">
        <f>SUM(H1371)</f>
        <v>0</v>
      </c>
    </row>
    <row r="1369" spans="1:8" ht="33.75" customHeight="1">
      <c r="A1369" s="9" t="s">
        <v>183</v>
      </c>
      <c r="B1369" s="4"/>
      <c r="C1369" s="4" t="s">
        <v>260</v>
      </c>
      <c r="D1369" s="4" t="s">
        <v>184</v>
      </c>
      <c r="E1369" s="4"/>
      <c r="F1369" s="1">
        <f>G1369+H1369</f>
        <v>275</v>
      </c>
      <c r="G1369" s="29">
        <f>G1370</f>
        <v>275</v>
      </c>
      <c r="H1369" s="29">
        <f>H1370</f>
        <v>0</v>
      </c>
    </row>
    <row r="1370" spans="1:8" ht="78" customHeight="1">
      <c r="A1370" s="9" t="s">
        <v>185</v>
      </c>
      <c r="B1370" s="4"/>
      <c r="C1370" s="4" t="s">
        <v>260</v>
      </c>
      <c r="D1370" s="4" t="s">
        <v>186</v>
      </c>
      <c r="E1370" s="4"/>
      <c r="F1370" s="1">
        <f>G1370+H1370</f>
        <v>275</v>
      </c>
      <c r="G1370" s="29">
        <f>G1371</f>
        <v>275</v>
      </c>
      <c r="H1370" s="29">
        <f>H1371</f>
        <v>0</v>
      </c>
    </row>
    <row r="1371" spans="1:8" ht="81" customHeight="1">
      <c r="A1371" s="2" t="s">
        <v>42</v>
      </c>
      <c r="B1371" s="2"/>
      <c r="C1371" s="2" t="s">
        <v>260</v>
      </c>
      <c r="D1371" s="2" t="s">
        <v>201</v>
      </c>
      <c r="E1371" s="2"/>
      <c r="F1371" s="3">
        <f t="shared" ref="F1371:F1415" si="143">SUM(G1371:H1371)</f>
        <v>275</v>
      </c>
      <c r="G1371" s="40">
        <f>SUM(G1372)</f>
        <v>275</v>
      </c>
      <c r="H1371" s="40">
        <f>SUM(H1372)</f>
        <v>0</v>
      </c>
    </row>
    <row r="1372" spans="1:8" ht="155.25" customHeight="1">
      <c r="A1372" s="8" t="s">
        <v>20</v>
      </c>
      <c r="B1372" s="2"/>
      <c r="C1372" s="2" t="s">
        <v>260</v>
      </c>
      <c r="D1372" s="2" t="s">
        <v>201</v>
      </c>
      <c r="E1372" s="2" t="s">
        <v>13</v>
      </c>
      <c r="F1372" s="3">
        <f t="shared" si="143"/>
        <v>275</v>
      </c>
      <c r="G1372" s="40">
        <v>275</v>
      </c>
      <c r="H1372" s="40"/>
    </row>
    <row r="1373" spans="1:8" ht="52.5" customHeight="1">
      <c r="A1373" s="4" t="s">
        <v>188</v>
      </c>
      <c r="B1373" s="1"/>
      <c r="C1373" s="1" t="s">
        <v>189</v>
      </c>
      <c r="D1373" s="1"/>
      <c r="E1373" s="3"/>
      <c r="F1373" s="1">
        <f t="shared" si="143"/>
        <v>745</v>
      </c>
      <c r="G1373" s="29">
        <f>G1374</f>
        <v>745</v>
      </c>
      <c r="H1373" s="29">
        <f>H1374</f>
        <v>0</v>
      </c>
    </row>
    <row r="1374" spans="1:8" ht="16.5">
      <c r="A1374" s="5" t="s">
        <v>317</v>
      </c>
      <c r="B1374" s="1"/>
      <c r="C1374" s="1" t="s">
        <v>318</v>
      </c>
      <c r="D1374" s="1"/>
      <c r="E1374" s="3"/>
      <c r="F1374" s="1">
        <f t="shared" si="143"/>
        <v>745</v>
      </c>
      <c r="G1374" s="29">
        <f>G1375+G1380</f>
        <v>745</v>
      </c>
      <c r="H1374" s="29">
        <f>H1375+H1380</f>
        <v>0</v>
      </c>
    </row>
    <row r="1375" spans="1:8" ht="156" customHeight="1">
      <c r="A1375" s="9" t="s">
        <v>287</v>
      </c>
      <c r="B1375" s="4"/>
      <c r="C1375" s="4" t="s">
        <v>318</v>
      </c>
      <c r="D1375" s="4" t="s">
        <v>288</v>
      </c>
      <c r="E1375" s="4"/>
      <c r="F1375" s="1">
        <f>G1375+H1375</f>
        <v>87</v>
      </c>
      <c r="G1375" s="1">
        <f t="shared" ref="G1375:H1377" si="144">G1376</f>
        <v>87</v>
      </c>
      <c r="H1375" s="1">
        <f t="shared" si="144"/>
        <v>0</v>
      </c>
    </row>
    <row r="1376" spans="1:8" ht="82.5">
      <c r="A1376" s="9" t="s">
        <v>319</v>
      </c>
      <c r="B1376" s="4"/>
      <c r="C1376" s="4" t="s">
        <v>318</v>
      </c>
      <c r="D1376" s="4" t="s">
        <v>320</v>
      </c>
      <c r="E1376" s="4"/>
      <c r="F1376" s="1">
        <f>G1376+H1376</f>
        <v>87</v>
      </c>
      <c r="G1376" s="1">
        <f t="shared" si="144"/>
        <v>87</v>
      </c>
      <c r="H1376" s="1">
        <f t="shared" si="144"/>
        <v>0</v>
      </c>
    </row>
    <row r="1377" spans="1:8" ht="104.25" customHeight="1">
      <c r="A1377" s="9" t="s">
        <v>321</v>
      </c>
      <c r="B1377" s="4"/>
      <c r="C1377" s="4" t="s">
        <v>318</v>
      </c>
      <c r="D1377" s="4" t="s">
        <v>322</v>
      </c>
      <c r="E1377" s="4"/>
      <c r="F1377" s="1">
        <f>G1377+H1377</f>
        <v>87</v>
      </c>
      <c r="G1377" s="1">
        <f t="shared" si="144"/>
        <v>87</v>
      </c>
      <c r="H1377" s="1">
        <f t="shared" si="144"/>
        <v>0</v>
      </c>
    </row>
    <row r="1378" spans="1:8" ht="39" customHeight="1">
      <c r="A1378" s="18" t="s">
        <v>385</v>
      </c>
      <c r="B1378" s="4"/>
      <c r="C1378" s="2" t="s">
        <v>318</v>
      </c>
      <c r="D1378" s="2" t="s">
        <v>1067</v>
      </c>
      <c r="E1378" s="3"/>
      <c r="F1378" s="3">
        <f>SUM(G1378,H1378)</f>
        <v>87</v>
      </c>
      <c r="G1378" s="40">
        <f>SUM(G1379)</f>
        <v>87</v>
      </c>
      <c r="H1378" s="40">
        <f>SUM(H1379)</f>
        <v>0</v>
      </c>
    </row>
    <row r="1379" spans="1:8" ht="156" customHeight="1">
      <c r="A1379" s="8" t="s">
        <v>20</v>
      </c>
      <c r="B1379" s="3"/>
      <c r="C1379" s="3" t="s">
        <v>318</v>
      </c>
      <c r="D1379" s="2" t="s">
        <v>1067</v>
      </c>
      <c r="E1379" s="3">
        <v>100</v>
      </c>
      <c r="F1379" s="3">
        <f>SUM(G1379,H1379)</f>
        <v>87</v>
      </c>
      <c r="G1379" s="40">
        <f>66+21</f>
        <v>87</v>
      </c>
      <c r="H1379" s="29"/>
    </row>
    <row r="1380" spans="1:8" ht="93" customHeight="1">
      <c r="A1380" s="22" t="s">
        <v>323</v>
      </c>
      <c r="B1380" s="4"/>
      <c r="C1380" s="4" t="s">
        <v>318</v>
      </c>
      <c r="D1380" s="4" t="s">
        <v>310</v>
      </c>
      <c r="E1380" s="4"/>
      <c r="F1380" s="1">
        <f t="shared" si="143"/>
        <v>658</v>
      </c>
      <c r="G1380" s="29">
        <f>G1381</f>
        <v>658</v>
      </c>
      <c r="H1380" s="29">
        <f>H1381</f>
        <v>0</v>
      </c>
    </row>
    <row r="1381" spans="1:8" ht="75" customHeight="1">
      <c r="A1381" s="22" t="s">
        <v>324</v>
      </c>
      <c r="B1381" s="4"/>
      <c r="C1381" s="4" t="s">
        <v>318</v>
      </c>
      <c r="D1381" s="4" t="s">
        <v>312</v>
      </c>
      <c r="E1381" s="4"/>
      <c r="F1381" s="1">
        <f t="shared" si="143"/>
        <v>658</v>
      </c>
      <c r="G1381" s="29">
        <f>G1382</f>
        <v>658</v>
      </c>
      <c r="H1381" s="29">
        <f>H1383</f>
        <v>0</v>
      </c>
    </row>
    <row r="1382" spans="1:8" ht="113.25" customHeight="1">
      <c r="A1382" s="22" t="s">
        <v>325</v>
      </c>
      <c r="B1382" s="4"/>
      <c r="C1382" s="4" t="s">
        <v>318</v>
      </c>
      <c r="D1382" s="4" t="s">
        <v>326</v>
      </c>
      <c r="E1382" s="4"/>
      <c r="F1382" s="1">
        <f t="shared" si="143"/>
        <v>658</v>
      </c>
      <c r="G1382" s="29">
        <f>G1383</f>
        <v>658</v>
      </c>
      <c r="H1382" s="29">
        <f>H1383</f>
        <v>0</v>
      </c>
    </row>
    <row r="1383" spans="1:8" ht="48.75" customHeight="1">
      <c r="A1383" s="18" t="s">
        <v>385</v>
      </c>
      <c r="B1383" s="4"/>
      <c r="C1383" s="2" t="s">
        <v>318</v>
      </c>
      <c r="D1383" s="2" t="s">
        <v>328</v>
      </c>
      <c r="E1383" s="2"/>
      <c r="F1383" s="3">
        <f t="shared" si="143"/>
        <v>658</v>
      </c>
      <c r="G1383" s="40">
        <f>G1384+G1385+G1386</f>
        <v>658</v>
      </c>
      <c r="H1383" s="40">
        <f>H1384+H1385+H1386</f>
        <v>0</v>
      </c>
    </row>
    <row r="1384" spans="1:8" ht="159" customHeight="1">
      <c r="A1384" s="8" t="s">
        <v>20</v>
      </c>
      <c r="B1384" s="3"/>
      <c r="C1384" s="3" t="s">
        <v>318</v>
      </c>
      <c r="D1384" s="2" t="s">
        <v>328</v>
      </c>
      <c r="E1384" s="3" t="s">
        <v>13</v>
      </c>
      <c r="F1384" s="3">
        <f t="shared" si="143"/>
        <v>504</v>
      </c>
      <c r="G1384" s="40">
        <f>269+134+101</f>
        <v>504</v>
      </c>
      <c r="H1384" s="40"/>
    </row>
    <row r="1385" spans="1:8" ht="60" customHeight="1">
      <c r="A1385" s="2" t="s">
        <v>21</v>
      </c>
      <c r="B1385" s="3"/>
      <c r="C1385" s="3" t="s">
        <v>318</v>
      </c>
      <c r="D1385" s="2" t="s">
        <v>328</v>
      </c>
      <c r="E1385" s="3" t="s">
        <v>14</v>
      </c>
      <c r="F1385" s="3">
        <f t="shared" si="143"/>
        <v>150</v>
      </c>
      <c r="G1385" s="40">
        <f>150</f>
        <v>150</v>
      </c>
      <c r="H1385" s="40"/>
    </row>
    <row r="1386" spans="1:8" ht="39" customHeight="1">
      <c r="A1386" s="2" t="s">
        <v>17</v>
      </c>
      <c r="B1386" s="3"/>
      <c r="C1386" s="3" t="s">
        <v>318</v>
      </c>
      <c r="D1386" s="2" t="s">
        <v>328</v>
      </c>
      <c r="E1386" s="3" t="s">
        <v>16</v>
      </c>
      <c r="F1386" s="3">
        <f t="shared" si="143"/>
        <v>4</v>
      </c>
      <c r="G1386" s="40">
        <v>4</v>
      </c>
      <c r="H1386" s="40"/>
    </row>
    <row r="1387" spans="1:8" ht="88.5" customHeight="1">
      <c r="A1387" s="4" t="s">
        <v>411</v>
      </c>
      <c r="B1387" s="4" t="s">
        <v>412</v>
      </c>
      <c r="C1387" s="4"/>
      <c r="D1387" s="4"/>
      <c r="E1387" s="4"/>
      <c r="F1387" s="1">
        <f>SUM(G1387:H1387)</f>
        <v>6620</v>
      </c>
      <c r="G1387" s="29">
        <f>G1388+G1402</f>
        <v>6620</v>
      </c>
      <c r="H1387" s="29">
        <f>H1388+H1402</f>
        <v>0</v>
      </c>
    </row>
    <row r="1388" spans="1:8" ht="45.75" customHeight="1">
      <c r="A1388" s="4" t="s">
        <v>257</v>
      </c>
      <c r="B1388" s="4"/>
      <c r="C1388" s="4" t="s">
        <v>258</v>
      </c>
      <c r="D1388" s="4"/>
      <c r="E1388" s="4"/>
      <c r="F1388" s="1">
        <f t="shared" si="143"/>
        <v>4502</v>
      </c>
      <c r="G1388" s="29">
        <f>G1389+G1396</f>
        <v>4502</v>
      </c>
      <c r="H1388" s="29">
        <f>H1389+H1396</f>
        <v>0</v>
      </c>
    </row>
    <row r="1389" spans="1:8" ht="150" customHeight="1">
      <c r="A1389" s="4" t="s">
        <v>270</v>
      </c>
      <c r="B1389" s="4"/>
      <c r="C1389" s="4" t="s">
        <v>271</v>
      </c>
      <c r="D1389" s="4"/>
      <c r="E1389" s="4"/>
      <c r="F1389" s="1">
        <f t="shared" si="143"/>
        <v>3407</v>
      </c>
      <c r="G1389" s="29">
        <f t="shared" ref="G1389:H1391" si="145">G1390</f>
        <v>3407</v>
      </c>
      <c r="H1389" s="29">
        <f t="shared" si="145"/>
        <v>0</v>
      </c>
    </row>
    <row r="1390" spans="1:8" ht="26.25" customHeight="1">
      <c r="A1390" s="9" t="s">
        <v>183</v>
      </c>
      <c r="B1390" s="4"/>
      <c r="C1390" s="4" t="s">
        <v>271</v>
      </c>
      <c r="D1390" s="4" t="s">
        <v>184</v>
      </c>
      <c r="E1390" s="4"/>
      <c r="F1390" s="1">
        <f t="shared" si="143"/>
        <v>3407</v>
      </c>
      <c r="G1390" s="29">
        <f t="shared" si="145"/>
        <v>3407</v>
      </c>
      <c r="H1390" s="29">
        <f t="shared" si="145"/>
        <v>0</v>
      </c>
    </row>
    <row r="1391" spans="1:8" ht="82.5" customHeight="1">
      <c r="A1391" s="9" t="s">
        <v>185</v>
      </c>
      <c r="B1391" s="4"/>
      <c r="C1391" s="4" t="s">
        <v>271</v>
      </c>
      <c r="D1391" s="4" t="s">
        <v>186</v>
      </c>
      <c r="E1391" s="4"/>
      <c r="F1391" s="1">
        <f t="shared" si="143"/>
        <v>3407</v>
      </c>
      <c r="G1391" s="29">
        <f t="shared" si="145"/>
        <v>3407</v>
      </c>
      <c r="H1391" s="29">
        <f t="shared" si="145"/>
        <v>0</v>
      </c>
    </row>
    <row r="1392" spans="1:8" ht="54.75" customHeight="1">
      <c r="A1392" s="2" t="s">
        <v>410</v>
      </c>
      <c r="B1392" s="2"/>
      <c r="C1392" s="2" t="s">
        <v>271</v>
      </c>
      <c r="D1392" s="2" t="s">
        <v>187</v>
      </c>
      <c r="E1392" s="2"/>
      <c r="F1392" s="3">
        <f t="shared" si="143"/>
        <v>3407</v>
      </c>
      <c r="G1392" s="40">
        <f>SUM(G1393:G1395)</f>
        <v>3407</v>
      </c>
      <c r="H1392" s="40">
        <f>SUM(H1393:H1395)</f>
        <v>0</v>
      </c>
    </row>
    <row r="1393" spans="1:8" ht="168" customHeight="1">
      <c r="A1393" s="8" t="s">
        <v>20</v>
      </c>
      <c r="B1393" s="2"/>
      <c r="C1393" s="2" t="s">
        <v>271</v>
      </c>
      <c r="D1393" s="2" t="s">
        <v>187</v>
      </c>
      <c r="E1393" s="2" t="s">
        <v>13</v>
      </c>
      <c r="F1393" s="3">
        <f t="shared" si="143"/>
        <v>2728</v>
      </c>
      <c r="G1393" s="40">
        <f>2930-202</f>
        <v>2728</v>
      </c>
      <c r="H1393" s="40"/>
    </row>
    <row r="1394" spans="1:8" ht="63.75" customHeight="1">
      <c r="A1394" s="2" t="s">
        <v>21</v>
      </c>
      <c r="B1394" s="2"/>
      <c r="C1394" s="2" t="s">
        <v>271</v>
      </c>
      <c r="D1394" s="2" t="s">
        <v>187</v>
      </c>
      <c r="E1394" s="2" t="s">
        <v>14</v>
      </c>
      <c r="F1394" s="3">
        <f t="shared" si="143"/>
        <v>634</v>
      </c>
      <c r="G1394" s="40">
        <f>670-4-32</f>
        <v>634</v>
      </c>
      <c r="H1394" s="40"/>
    </row>
    <row r="1395" spans="1:8" ht="44.25" customHeight="1">
      <c r="A1395" s="2" t="s">
        <v>17</v>
      </c>
      <c r="B1395" s="2"/>
      <c r="C1395" s="2" t="s">
        <v>271</v>
      </c>
      <c r="D1395" s="2" t="s">
        <v>187</v>
      </c>
      <c r="E1395" s="2" t="s">
        <v>16</v>
      </c>
      <c r="F1395" s="3">
        <f t="shared" si="143"/>
        <v>45</v>
      </c>
      <c r="G1395" s="40">
        <v>45</v>
      </c>
      <c r="H1395" s="40"/>
    </row>
    <row r="1396" spans="1:8" ht="45.75" customHeight="1">
      <c r="A1396" s="4" t="s">
        <v>259</v>
      </c>
      <c r="B1396" s="4"/>
      <c r="C1396" s="4" t="s">
        <v>260</v>
      </c>
      <c r="D1396" s="4"/>
      <c r="E1396" s="4"/>
      <c r="F1396" s="1">
        <f t="shared" si="143"/>
        <v>1095</v>
      </c>
      <c r="G1396" s="29">
        <f t="shared" ref="G1396:H1398" si="146">G1397</f>
        <v>1095</v>
      </c>
      <c r="H1396" s="29" t="str">
        <f t="shared" si="146"/>
        <v>0</v>
      </c>
    </row>
    <row r="1397" spans="1:8" ht="27" customHeight="1">
      <c r="A1397" s="9" t="s">
        <v>183</v>
      </c>
      <c r="B1397" s="4"/>
      <c r="C1397" s="4" t="s">
        <v>260</v>
      </c>
      <c r="D1397" s="4" t="s">
        <v>184</v>
      </c>
      <c r="E1397" s="4"/>
      <c r="F1397" s="1">
        <f t="shared" si="143"/>
        <v>1095</v>
      </c>
      <c r="G1397" s="29">
        <f t="shared" si="146"/>
        <v>1095</v>
      </c>
      <c r="H1397" s="29" t="str">
        <f t="shared" si="146"/>
        <v>0</v>
      </c>
    </row>
    <row r="1398" spans="1:8" ht="74.25" customHeight="1">
      <c r="A1398" s="9" t="s">
        <v>185</v>
      </c>
      <c r="B1398" s="4"/>
      <c r="C1398" s="4" t="s">
        <v>260</v>
      </c>
      <c r="D1398" s="4" t="s">
        <v>186</v>
      </c>
      <c r="E1398" s="4"/>
      <c r="F1398" s="1">
        <f t="shared" si="143"/>
        <v>1095</v>
      </c>
      <c r="G1398" s="29">
        <f t="shared" si="146"/>
        <v>1095</v>
      </c>
      <c r="H1398" s="29" t="str">
        <f t="shared" si="146"/>
        <v>0</v>
      </c>
    </row>
    <row r="1399" spans="1:8" ht="80.25" customHeight="1">
      <c r="A1399" s="2" t="s">
        <v>42</v>
      </c>
      <c r="B1399" s="2"/>
      <c r="C1399" s="2" t="s">
        <v>260</v>
      </c>
      <c r="D1399" s="2" t="s">
        <v>201</v>
      </c>
      <c r="E1399" s="2"/>
      <c r="F1399" s="3">
        <f t="shared" si="143"/>
        <v>1095</v>
      </c>
      <c r="G1399" s="40">
        <f>G1400+G1401</f>
        <v>1095</v>
      </c>
      <c r="H1399" s="40" t="s">
        <v>337</v>
      </c>
    </row>
    <row r="1400" spans="1:8" ht="162" customHeight="1">
      <c r="A1400" s="8" t="s">
        <v>20</v>
      </c>
      <c r="B1400" s="2"/>
      <c r="C1400" s="2" t="s">
        <v>260</v>
      </c>
      <c r="D1400" s="2" t="s">
        <v>201</v>
      </c>
      <c r="E1400" s="2" t="s">
        <v>13</v>
      </c>
      <c r="F1400" s="3">
        <f t="shared" si="143"/>
        <v>1090</v>
      </c>
      <c r="G1400" s="40">
        <v>1090</v>
      </c>
      <c r="H1400" s="40"/>
    </row>
    <row r="1401" spans="1:8" ht="56.25" customHeight="1">
      <c r="A1401" s="2" t="s">
        <v>21</v>
      </c>
      <c r="B1401" s="3"/>
      <c r="C1401" s="2" t="s">
        <v>260</v>
      </c>
      <c r="D1401" s="2" t="s">
        <v>201</v>
      </c>
      <c r="E1401" s="3" t="s">
        <v>14</v>
      </c>
      <c r="F1401" s="3">
        <f>SUM(G1401:H1401)</f>
        <v>5</v>
      </c>
      <c r="G1401" s="40">
        <v>5</v>
      </c>
      <c r="H1401" s="40"/>
    </row>
    <row r="1402" spans="1:8" ht="54.75" customHeight="1">
      <c r="A1402" s="4" t="s">
        <v>188</v>
      </c>
      <c r="B1402" s="1"/>
      <c r="C1402" s="1" t="s">
        <v>189</v>
      </c>
      <c r="D1402" s="1"/>
      <c r="E1402" s="3"/>
      <c r="F1402" s="1">
        <f>SUM(G1402:H1402)</f>
        <v>2118</v>
      </c>
      <c r="G1402" s="29">
        <f>G1403</f>
        <v>2118</v>
      </c>
      <c r="H1402" s="29">
        <f>H1403</f>
        <v>0</v>
      </c>
    </row>
    <row r="1403" spans="1:8" ht="27" customHeight="1">
      <c r="A1403" s="5" t="s">
        <v>317</v>
      </c>
      <c r="B1403" s="1"/>
      <c r="C1403" s="1" t="s">
        <v>318</v>
      </c>
      <c r="D1403" s="1"/>
      <c r="E1403" s="3"/>
      <c r="F1403" s="1">
        <f>SUM(G1403:H1403)</f>
        <v>2118</v>
      </c>
      <c r="G1403" s="29">
        <f>G1404+G1409</f>
        <v>2118</v>
      </c>
      <c r="H1403" s="29">
        <f>H1404+H1409</f>
        <v>0</v>
      </c>
    </row>
    <row r="1404" spans="1:8" ht="157.5" customHeight="1">
      <c r="A1404" s="9" t="s">
        <v>287</v>
      </c>
      <c r="B1404" s="4"/>
      <c r="C1404" s="4" t="s">
        <v>318</v>
      </c>
      <c r="D1404" s="4" t="s">
        <v>288</v>
      </c>
      <c r="E1404" s="4"/>
      <c r="F1404" s="1">
        <f>G1404+H1404</f>
        <v>177</v>
      </c>
      <c r="G1404" s="1">
        <f t="shared" ref="G1404:H1406" si="147">G1405</f>
        <v>177</v>
      </c>
      <c r="H1404" s="1">
        <f t="shared" si="147"/>
        <v>0</v>
      </c>
    </row>
    <row r="1405" spans="1:8" ht="82.5">
      <c r="A1405" s="9" t="s">
        <v>319</v>
      </c>
      <c r="B1405" s="4"/>
      <c r="C1405" s="4" t="s">
        <v>318</v>
      </c>
      <c r="D1405" s="4" t="s">
        <v>320</v>
      </c>
      <c r="E1405" s="4"/>
      <c r="F1405" s="1">
        <f>G1405+H1405</f>
        <v>177</v>
      </c>
      <c r="G1405" s="1">
        <f t="shared" si="147"/>
        <v>177</v>
      </c>
      <c r="H1405" s="1">
        <f t="shared" si="147"/>
        <v>0</v>
      </c>
    </row>
    <row r="1406" spans="1:8" ht="106.5" customHeight="1">
      <c r="A1406" s="9" t="s">
        <v>321</v>
      </c>
      <c r="B1406" s="4"/>
      <c r="C1406" s="4" t="s">
        <v>318</v>
      </c>
      <c r="D1406" s="4" t="s">
        <v>322</v>
      </c>
      <c r="E1406" s="4"/>
      <c r="F1406" s="1">
        <f>G1406+H1406</f>
        <v>177</v>
      </c>
      <c r="G1406" s="1">
        <f t="shared" si="147"/>
        <v>177</v>
      </c>
      <c r="H1406" s="1">
        <f t="shared" si="147"/>
        <v>0</v>
      </c>
    </row>
    <row r="1407" spans="1:8" ht="33">
      <c r="A1407" s="18" t="s">
        <v>385</v>
      </c>
      <c r="B1407" s="4"/>
      <c r="C1407" s="2" t="s">
        <v>318</v>
      </c>
      <c r="D1407" s="2" t="s">
        <v>1067</v>
      </c>
      <c r="E1407" s="3"/>
      <c r="F1407" s="3">
        <f>SUM(G1407,H1407)</f>
        <v>177</v>
      </c>
      <c r="G1407" s="40">
        <f>SUM(G1408)</f>
        <v>177</v>
      </c>
      <c r="H1407" s="40">
        <f>SUM(H1408)</f>
        <v>0</v>
      </c>
    </row>
    <row r="1408" spans="1:8" ht="164.25" customHeight="1">
      <c r="A1408" s="8" t="s">
        <v>20</v>
      </c>
      <c r="B1408" s="3"/>
      <c r="C1408" s="3" t="s">
        <v>318</v>
      </c>
      <c r="D1408" s="2" t="s">
        <v>1067</v>
      </c>
      <c r="E1408" s="3">
        <v>100</v>
      </c>
      <c r="F1408" s="3">
        <f>SUM(G1408,H1408)</f>
        <v>177</v>
      </c>
      <c r="G1408" s="29">
        <f>197-20</f>
        <v>177</v>
      </c>
      <c r="H1408" s="29"/>
    </row>
    <row r="1409" spans="1:8" ht="100.5" customHeight="1">
      <c r="A1409" s="22" t="s">
        <v>323</v>
      </c>
      <c r="B1409" s="4"/>
      <c r="C1409" s="4" t="s">
        <v>318</v>
      </c>
      <c r="D1409" s="4" t="s">
        <v>310</v>
      </c>
      <c r="E1409" s="4"/>
      <c r="F1409" s="1">
        <f t="shared" si="143"/>
        <v>1941</v>
      </c>
      <c r="G1409" s="29">
        <f t="shared" ref="G1409:H1411" si="148">G1410</f>
        <v>1941</v>
      </c>
      <c r="H1409" s="29">
        <f t="shared" si="148"/>
        <v>0</v>
      </c>
    </row>
    <row r="1410" spans="1:8" ht="89.25" customHeight="1">
      <c r="A1410" s="22" t="s">
        <v>324</v>
      </c>
      <c r="B1410" s="4"/>
      <c r="C1410" s="4" t="s">
        <v>318</v>
      </c>
      <c r="D1410" s="4" t="s">
        <v>312</v>
      </c>
      <c r="E1410" s="4"/>
      <c r="F1410" s="1">
        <f t="shared" si="143"/>
        <v>1941</v>
      </c>
      <c r="G1410" s="29">
        <f t="shared" si="148"/>
        <v>1941</v>
      </c>
      <c r="H1410" s="29">
        <f t="shared" si="148"/>
        <v>0</v>
      </c>
    </row>
    <row r="1411" spans="1:8" ht="120" customHeight="1">
      <c r="A1411" s="22" t="s">
        <v>325</v>
      </c>
      <c r="B1411" s="4"/>
      <c r="C1411" s="4" t="s">
        <v>318</v>
      </c>
      <c r="D1411" s="4" t="s">
        <v>326</v>
      </c>
      <c r="E1411" s="4"/>
      <c r="F1411" s="1">
        <f t="shared" si="143"/>
        <v>1941</v>
      </c>
      <c r="G1411" s="29">
        <f t="shared" si="148"/>
        <v>1941</v>
      </c>
      <c r="H1411" s="29">
        <f t="shared" si="148"/>
        <v>0</v>
      </c>
    </row>
    <row r="1412" spans="1:8" ht="45.75" customHeight="1">
      <c r="A1412" s="18" t="s">
        <v>385</v>
      </c>
      <c r="B1412" s="4"/>
      <c r="C1412" s="2" t="s">
        <v>318</v>
      </c>
      <c r="D1412" s="2" t="s">
        <v>328</v>
      </c>
      <c r="E1412" s="2"/>
      <c r="F1412" s="3">
        <f t="shared" si="143"/>
        <v>1941</v>
      </c>
      <c r="G1412" s="40">
        <f>SUM(G1413:G1415)</f>
        <v>1941</v>
      </c>
      <c r="H1412" s="40">
        <f>SUM(H1413:H1415)</f>
        <v>0</v>
      </c>
    </row>
    <row r="1413" spans="1:8" ht="168.75" customHeight="1">
      <c r="A1413" s="8" t="s">
        <v>20</v>
      </c>
      <c r="B1413" s="3"/>
      <c r="C1413" s="3" t="s">
        <v>318</v>
      </c>
      <c r="D1413" s="2">
        <v>1220225100</v>
      </c>
      <c r="E1413" s="3" t="s">
        <v>13</v>
      </c>
      <c r="F1413" s="3">
        <f t="shared" si="143"/>
        <v>1556</v>
      </c>
      <c r="G1413" s="40">
        <f>715+268+137+158+278</f>
        <v>1556</v>
      </c>
      <c r="H1413" s="40"/>
    </row>
    <row r="1414" spans="1:8" ht="60" customHeight="1">
      <c r="A1414" s="2" t="s">
        <v>21</v>
      </c>
      <c r="B1414" s="3"/>
      <c r="C1414" s="3" t="s">
        <v>318</v>
      </c>
      <c r="D1414" s="2">
        <v>1220225100</v>
      </c>
      <c r="E1414" s="3" t="s">
        <v>14</v>
      </c>
      <c r="F1414" s="3">
        <f t="shared" si="143"/>
        <v>348</v>
      </c>
      <c r="G1414" s="40">
        <f>306+42</f>
        <v>348</v>
      </c>
      <c r="H1414" s="40"/>
    </row>
    <row r="1415" spans="1:8" ht="41.25" customHeight="1">
      <c r="A1415" s="2" t="s">
        <v>17</v>
      </c>
      <c r="B1415" s="3"/>
      <c r="C1415" s="3" t="s">
        <v>318</v>
      </c>
      <c r="D1415" s="2">
        <v>1220225100</v>
      </c>
      <c r="E1415" s="3" t="s">
        <v>16</v>
      </c>
      <c r="F1415" s="3">
        <f t="shared" si="143"/>
        <v>37</v>
      </c>
      <c r="G1415" s="40">
        <f>47-10</f>
        <v>37</v>
      </c>
      <c r="H1415" s="40"/>
    </row>
    <row r="1416" spans="1:8" ht="87" customHeight="1">
      <c r="A1416" s="4" t="s">
        <v>413</v>
      </c>
      <c r="B1416" s="4" t="s">
        <v>414</v>
      </c>
      <c r="C1416" s="4"/>
      <c r="D1416" s="4"/>
      <c r="E1416" s="4"/>
      <c r="F1416" s="1">
        <f>SUM(G1416:H1416)</f>
        <v>4619</v>
      </c>
      <c r="G1416" s="29">
        <f>SUM(G1417,G1430)</f>
        <v>4619</v>
      </c>
      <c r="H1416" s="29">
        <f>SUM(H1417,H1430)</f>
        <v>0</v>
      </c>
    </row>
    <row r="1417" spans="1:8" ht="39.75" customHeight="1">
      <c r="A1417" s="4" t="s">
        <v>257</v>
      </c>
      <c r="B1417" s="4"/>
      <c r="C1417" s="4" t="s">
        <v>258</v>
      </c>
      <c r="D1417" s="4"/>
      <c r="E1417" s="4"/>
      <c r="F1417" s="1">
        <f t="shared" ref="F1417:F1444" si="149">SUM(G1417:H1417)</f>
        <v>2963</v>
      </c>
      <c r="G1417" s="29">
        <f>G1418+G1425</f>
        <v>2963</v>
      </c>
      <c r="H1417" s="29">
        <f>H1418+H1425</f>
        <v>0</v>
      </c>
    </row>
    <row r="1418" spans="1:8" ht="153.75" customHeight="1">
      <c r="A1418" s="4" t="s">
        <v>270</v>
      </c>
      <c r="B1418" s="4"/>
      <c r="C1418" s="4" t="s">
        <v>271</v>
      </c>
      <c r="D1418" s="4"/>
      <c r="E1418" s="4"/>
      <c r="F1418" s="1">
        <f t="shared" si="149"/>
        <v>2390</v>
      </c>
      <c r="G1418" s="29">
        <f t="shared" ref="G1418:H1420" si="150">G1419</f>
        <v>2390</v>
      </c>
      <c r="H1418" s="29">
        <f t="shared" si="150"/>
        <v>0</v>
      </c>
    </row>
    <row r="1419" spans="1:8" ht="31.5" customHeight="1">
      <c r="A1419" s="9" t="s">
        <v>183</v>
      </c>
      <c r="B1419" s="4"/>
      <c r="C1419" s="4" t="s">
        <v>271</v>
      </c>
      <c r="D1419" s="4" t="s">
        <v>184</v>
      </c>
      <c r="E1419" s="4"/>
      <c r="F1419" s="1">
        <f t="shared" si="149"/>
        <v>2390</v>
      </c>
      <c r="G1419" s="29">
        <f t="shared" si="150"/>
        <v>2390</v>
      </c>
      <c r="H1419" s="29">
        <f t="shared" si="150"/>
        <v>0</v>
      </c>
    </row>
    <row r="1420" spans="1:8" ht="84.75" customHeight="1">
      <c r="A1420" s="9" t="s">
        <v>185</v>
      </c>
      <c r="B1420" s="4"/>
      <c r="C1420" s="4" t="s">
        <v>271</v>
      </c>
      <c r="D1420" s="4" t="s">
        <v>186</v>
      </c>
      <c r="E1420" s="4"/>
      <c r="F1420" s="1">
        <f t="shared" si="149"/>
        <v>2390</v>
      </c>
      <c r="G1420" s="29">
        <f t="shared" si="150"/>
        <v>2390</v>
      </c>
      <c r="H1420" s="29">
        <f t="shared" si="150"/>
        <v>0</v>
      </c>
    </row>
    <row r="1421" spans="1:8" ht="55.5" customHeight="1">
      <c r="A1421" s="2" t="s">
        <v>410</v>
      </c>
      <c r="B1421" s="2"/>
      <c r="C1421" s="2" t="s">
        <v>271</v>
      </c>
      <c r="D1421" s="2" t="s">
        <v>187</v>
      </c>
      <c r="E1421" s="2"/>
      <c r="F1421" s="3">
        <f t="shared" si="149"/>
        <v>2390</v>
      </c>
      <c r="G1421" s="40">
        <f>SUM(G1422:G1424)</f>
        <v>2390</v>
      </c>
      <c r="H1421" s="40">
        <f>SUM(H1422:H1424)</f>
        <v>0</v>
      </c>
    </row>
    <row r="1422" spans="1:8" ht="156.75" customHeight="1">
      <c r="A1422" s="8" t="s">
        <v>20</v>
      </c>
      <c r="B1422" s="2"/>
      <c r="C1422" s="2" t="s">
        <v>271</v>
      </c>
      <c r="D1422" s="2" t="s">
        <v>187</v>
      </c>
      <c r="E1422" s="2" t="s">
        <v>13</v>
      </c>
      <c r="F1422" s="3">
        <f t="shared" si="149"/>
        <v>2019</v>
      </c>
      <c r="G1422" s="40">
        <f>2245-226</f>
        <v>2019</v>
      </c>
      <c r="H1422" s="40"/>
    </row>
    <row r="1423" spans="1:8" ht="63.75" customHeight="1">
      <c r="A1423" s="2" t="s">
        <v>21</v>
      </c>
      <c r="B1423" s="2"/>
      <c r="C1423" s="2" t="s">
        <v>271</v>
      </c>
      <c r="D1423" s="2" t="s">
        <v>187</v>
      </c>
      <c r="E1423" s="2" t="s">
        <v>14</v>
      </c>
      <c r="F1423" s="3">
        <f t="shared" si="149"/>
        <v>365</v>
      </c>
      <c r="G1423" s="40">
        <f>392-15-12</f>
        <v>365</v>
      </c>
      <c r="H1423" s="40"/>
    </row>
    <row r="1424" spans="1:8" ht="39" customHeight="1">
      <c r="A1424" s="2" t="s">
        <v>17</v>
      </c>
      <c r="B1424" s="2"/>
      <c r="C1424" s="2" t="s">
        <v>271</v>
      </c>
      <c r="D1424" s="2" t="s">
        <v>187</v>
      </c>
      <c r="E1424" s="2" t="s">
        <v>16</v>
      </c>
      <c r="F1424" s="3">
        <f t="shared" si="149"/>
        <v>6</v>
      </c>
      <c r="G1424" s="40">
        <v>6</v>
      </c>
      <c r="H1424" s="40"/>
    </row>
    <row r="1425" spans="1:8" ht="50.25" customHeight="1">
      <c r="A1425" s="4" t="s">
        <v>259</v>
      </c>
      <c r="B1425" s="4"/>
      <c r="C1425" s="4" t="s">
        <v>260</v>
      </c>
      <c r="D1425" s="4"/>
      <c r="E1425" s="4"/>
      <c r="F1425" s="1">
        <f t="shared" si="149"/>
        <v>573</v>
      </c>
      <c r="G1425" s="29">
        <f t="shared" ref="G1425:H1427" si="151">G1426</f>
        <v>573</v>
      </c>
      <c r="H1425" s="29">
        <f t="shared" si="151"/>
        <v>0</v>
      </c>
    </row>
    <row r="1426" spans="1:8" ht="33" customHeight="1">
      <c r="A1426" s="9" t="s">
        <v>183</v>
      </c>
      <c r="B1426" s="4"/>
      <c r="C1426" s="4" t="s">
        <v>260</v>
      </c>
      <c r="D1426" s="4" t="s">
        <v>184</v>
      </c>
      <c r="E1426" s="4"/>
      <c r="F1426" s="1">
        <f t="shared" si="149"/>
        <v>573</v>
      </c>
      <c r="G1426" s="29">
        <f t="shared" si="151"/>
        <v>573</v>
      </c>
      <c r="H1426" s="29">
        <f t="shared" si="151"/>
        <v>0</v>
      </c>
    </row>
    <row r="1427" spans="1:8" ht="81.75" customHeight="1">
      <c r="A1427" s="9" t="s">
        <v>185</v>
      </c>
      <c r="B1427" s="4"/>
      <c r="C1427" s="4" t="s">
        <v>260</v>
      </c>
      <c r="D1427" s="4" t="s">
        <v>186</v>
      </c>
      <c r="E1427" s="4"/>
      <c r="F1427" s="1">
        <f t="shared" si="149"/>
        <v>573</v>
      </c>
      <c r="G1427" s="29">
        <f t="shared" si="151"/>
        <v>573</v>
      </c>
      <c r="H1427" s="29">
        <f t="shared" si="151"/>
        <v>0</v>
      </c>
    </row>
    <row r="1428" spans="1:8" ht="79.5" customHeight="1">
      <c r="A1428" s="2" t="s">
        <v>42</v>
      </c>
      <c r="B1428" s="2"/>
      <c r="C1428" s="2" t="s">
        <v>260</v>
      </c>
      <c r="D1428" s="2" t="s">
        <v>201</v>
      </c>
      <c r="E1428" s="2"/>
      <c r="F1428" s="3">
        <f t="shared" si="149"/>
        <v>573</v>
      </c>
      <c r="G1428" s="40">
        <f>G1429</f>
        <v>573</v>
      </c>
      <c r="H1428" s="40">
        <f>H1429</f>
        <v>0</v>
      </c>
    </row>
    <row r="1429" spans="1:8" ht="159" customHeight="1">
      <c r="A1429" s="8" t="s">
        <v>20</v>
      </c>
      <c r="B1429" s="2"/>
      <c r="C1429" s="2" t="s">
        <v>260</v>
      </c>
      <c r="D1429" s="2" t="s">
        <v>201</v>
      </c>
      <c r="E1429" s="2" t="s">
        <v>13</v>
      </c>
      <c r="F1429" s="3">
        <f t="shared" si="149"/>
        <v>573</v>
      </c>
      <c r="G1429" s="40">
        <v>573</v>
      </c>
      <c r="H1429" s="40"/>
    </row>
    <row r="1430" spans="1:8" ht="41.25" customHeight="1">
      <c r="A1430" s="4" t="s">
        <v>188</v>
      </c>
      <c r="B1430" s="1"/>
      <c r="C1430" s="1" t="s">
        <v>189</v>
      </c>
      <c r="D1430" s="1"/>
      <c r="E1430" s="3"/>
      <c r="F1430" s="1">
        <f>SUM(G1430:H1430)</f>
        <v>1656</v>
      </c>
      <c r="G1430" s="29">
        <f>G1431</f>
        <v>1656</v>
      </c>
      <c r="H1430" s="29">
        <f>H1431</f>
        <v>0</v>
      </c>
    </row>
    <row r="1431" spans="1:8" ht="33" customHeight="1">
      <c r="A1431" s="5" t="s">
        <v>317</v>
      </c>
      <c r="B1431" s="1"/>
      <c r="C1431" s="1" t="s">
        <v>318</v>
      </c>
      <c r="D1431" s="1"/>
      <c r="E1431" s="3"/>
      <c r="F1431" s="1">
        <f>SUM(G1431:H1431)</f>
        <v>1656</v>
      </c>
      <c r="G1431" s="29">
        <f>G1432+G1437</f>
        <v>1656</v>
      </c>
      <c r="H1431" s="29">
        <f>H1432+H1437</f>
        <v>0</v>
      </c>
    </row>
    <row r="1432" spans="1:8" ht="156" customHeight="1">
      <c r="A1432" s="9" t="s">
        <v>287</v>
      </c>
      <c r="B1432" s="4"/>
      <c r="C1432" s="4" t="s">
        <v>318</v>
      </c>
      <c r="D1432" s="4" t="s">
        <v>288</v>
      </c>
      <c r="E1432" s="4"/>
      <c r="F1432" s="1">
        <f>G1432+H1432</f>
        <v>88</v>
      </c>
      <c r="G1432" s="1">
        <f t="shared" ref="G1432:H1434" si="152">G1433</f>
        <v>88</v>
      </c>
      <c r="H1432" s="1">
        <f t="shared" si="152"/>
        <v>0</v>
      </c>
    </row>
    <row r="1433" spans="1:8" ht="82.5">
      <c r="A1433" s="9" t="s">
        <v>319</v>
      </c>
      <c r="B1433" s="4"/>
      <c r="C1433" s="4" t="s">
        <v>318</v>
      </c>
      <c r="D1433" s="4" t="s">
        <v>320</v>
      </c>
      <c r="E1433" s="4"/>
      <c r="F1433" s="1">
        <f>G1433+H1433</f>
        <v>88</v>
      </c>
      <c r="G1433" s="1">
        <f t="shared" si="152"/>
        <v>88</v>
      </c>
      <c r="H1433" s="1">
        <f t="shared" si="152"/>
        <v>0</v>
      </c>
    </row>
    <row r="1434" spans="1:8" ht="105" customHeight="1">
      <c r="A1434" s="9" t="s">
        <v>321</v>
      </c>
      <c r="B1434" s="4"/>
      <c r="C1434" s="4" t="s">
        <v>318</v>
      </c>
      <c r="D1434" s="4" t="s">
        <v>322</v>
      </c>
      <c r="E1434" s="4"/>
      <c r="F1434" s="1">
        <f>G1434+H1434</f>
        <v>88</v>
      </c>
      <c r="G1434" s="1">
        <f t="shared" si="152"/>
        <v>88</v>
      </c>
      <c r="H1434" s="1">
        <f t="shared" si="152"/>
        <v>0</v>
      </c>
    </row>
    <row r="1435" spans="1:8" ht="38.25" customHeight="1">
      <c r="A1435" s="18" t="s">
        <v>385</v>
      </c>
      <c r="B1435" s="4"/>
      <c r="C1435" s="2" t="s">
        <v>318</v>
      </c>
      <c r="D1435" s="2" t="s">
        <v>1067</v>
      </c>
      <c r="E1435" s="3"/>
      <c r="F1435" s="3">
        <f>SUM(G1435,H1435)</f>
        <v>88</v>
      </c>
      <c r="G1435" s="40">
        <f>SUM(G1436)</f>
        <v>88</v>
      </c>
      <c r="H1435" s="40">
        <f>SUM(H1436)</f>
        <v>0</v>
      </c>
    </row>
    <row r="1436" spans="1:8" ht="162" customHeight="1">
      <c r="A1436" s="8" t="s">
        <v>20</v>
      </c>
      <c r="B1436" s="3"/>
      <c r="C1436" s="3" t="s">
        <v>318</v>
      </c>
      <c r="D1436" s="2" t="s">
        <v>1067</v>
      </c>
      <c r="E1436" s="3">
        <v>100</v>
      </c>
      <c r="F1436" s="3">
        <f>SUM(G1436,H1436)</f>
        <v>88</v>
      </c>
      <c r="G1436" s="40">
        <f>66+22</f>
        <v>88</v>
      </c>
      <c r="H1436" s="29"/>
    </row>
    <row r="1437" spans="1:8" ht="98.25" customHeight="1">
      <c r="A1437" s="22" t="s">
        <v>323</v>
      </c>
      <c r="B1437" s="4"/>
      <c r="C1437" s="4" t="s">
        <v>318</v>
      </c>
      <c r="D1437" s="4" t="s">
        <v>310</v>
      </c>
      <c r="E1437" s="4"/>
      <c r="F1437" s="1">
        <f t="shared" si="149"/>
        <v>1568</v>
      </c>
      <c r="G1437" s="29">
        <f t="shared" ref="G1437:H1439" si="153">G1438</f>
        <v>1568</v>
      </c>
      <c r="H1437" s="29">
        <f t="shared" si="153"/>
        <v>0</v>
      </c>
    </row>
    <row r="1438" spans="1:8" ht="79.5" customHeight="1">
      <c r="A1438" s="22" t="s">
        <v>324</v>
      </c>
      <c r="B1438" s="4"/>
      <c r="C1438" s="4" t="s">
        <v>318</v>
      </c>
      <c r="D1438" s="4" t="s">
        <v>312</v>
      </c>
      <c r="E1438" s="4"/>
      <c r="F1438" s="1">
        <f t="shared" si="149"/>
        <v>1568</v>
      </c>
      <c r="G1438" s="29">
        <f t="shared" si="153"/>
        <v>1568</v>
      </c>
      <c r="H1438" s="29">
        <f t="shared" si="153"/>
        <v>0</v>
      </c>
    </row>
    <row r="1439" spans="1:8" ht="107.25" customHeight="1">
      <c r="A1439" s="22" t="s">
        <v>325</v>
      </c>
      <c r="B1439" s="4"/>
      <c r="C1439" s="4" t="s">
        <v>318</v>
      </c>
      <c r="D1439" s="4" t="s">
        <v>326</v>
      </c>
      <c r="E1439" s="4"/>
      <c r="F1439" s="1">
        <f t="shared" si="149"/>
        <v>1568</v>
      </c>
      <c r="G1439" s="29">
        <f t="shared" si="153"/>
        <v>1568</v>
      </c>
      <c r="H1439" s="29">
        <f t="shared" si="153"/>
        <v>0</v>
      </c>
    </row>
    <row r="1440" spans="1:8" ht="51.75" customHeight="1">
      <c r="A1440" s="18" t="s">
        <v>385</v>
      </c>
      <c r="B1440" s="4"/>
      <c r="C1440" s="2" t="s">
        <v>318</v>
      </c>
      <c r="D1440" s="2" t="s">
        <v>328</v>
      </c>
      <c r="E1440" s="2"/>
      <c r="F1440" s="3">
        <f t="shared" si="149"/>
        <v>1568</v>
      </c>
      <c r="G1440" s="29">
        <f>SUM(G1441:G1443)</f>
        <v>1568</v>
      </c>
      <c r="H1440" s="29">
        <f>SUM(H1441:H1443)</f>
        <v>0</v>
      </c>
    </row>
    <row r="1441" spans="1:8" ht="158.25" customHeight="1">
      <c r="A1441" s="8" t="s">
        <v>20</v>
      </c>
      <c r="B1441" s="3"/>
      <c r="C1441" s="3" t="s">
        <v>318</v>
      </c>
      <c r="D1441" s="2" t="s">
        <v>328</v>
      </c>
      <c r="E1441" s="3" t="s">
        <v>13</v>
      </c>
      <c r="F1441" s="3">
        <f t="shared" si="149"/>
        <v>1332</v>
      </c>
      <c r="G1441" s="40">
        <f>492+134+137+569</f>
        <v>1332</v>
      </c>
      <c r="H1441" s="40"/>
    </row>
    <row r="1442" spans="1:8" ht="56.25" customHeight="1">
      <c r="A1442" s="2" t="s">
        <v>21</v>
      </c>
      <c r="B1442" s="3"/>
      <c r="C1442" s="3" t="s">
        <v>318</v>
      </c>
      <c r="D1442" s="2">
        <v>1220225100</v>
      </c>
      <c r="E1442" s="3" t="s">
        <v>14</v>
      </c>
      <c r="F1442" s="3">
        <f t="shared" si="149"/>
        <v>230</v>
      </c>
      <c r="G1442" s="40">
        <f>238-8</f>
        <v>230</v>
      </c>
      <c r="H1442" s="40"/>
    </row>
    <row r="1443" spans="1:8" ht="36" customHeight="1">
      <c r="A1443" s="2" t="s">
        <v>17</v>
      </c>
      <c r="B1443" s="3"/>
      <c r="C1443" s="3" t="s">
        <v>318</v>
      </c>
      <c r="D1443" s="2">
        <v>1220225100</v>
      </c>
      <c r="E1443" s="3" t="s">
        <v>16</v>
      </c>
      <c r="F1443" s="3">
        <f t="shared" si="149"/>
        <v>6</v>
      </c>
      <c r="G1443" s="40">
        <v>6</v>
      </c>
      <c r="H1443" s="40"/>
    </row>
    <row r="1444" spans="1:8" ht="88.5" customHeight="1">
      <c r="A1444" s="4" t="s">
        <v>415</v>
      </c>
      <c r="B1444" s="4" t="s">
        <v>416</v>
      </c>
      <c r="C1444" s="4"/>
      <c r="D1444" s="4"/>
      <c r="E1444" s="4"/>
      <c r="F1444" s="1">
        <f t="shared" si="149"/>
        <v>3615</v>
      </c>
      <c r="G1444" s="29">
        <f>G1445+G1458</f>
        <v>3615</v>
      </c>
      <c r="H1444" s="29">
        <f>H1445+H1458</f>
        <v>0</v>
      </c>
    </row>
    <row r="1445" spans="1:8" ht="36" customHeight="1">
      <c r="A1445" s="4" t="s">
        <v>257</v>
      </c>
      <c r="B1445" s="4"/>
      <c r="C1445" s="4" t="s">
        <v>258</v>
      </c>
      <c r="D1445" s="4"/>
      <c r="E1445" s="4"/>
      <c r="F1445" s="1">
        <f>SUM(G1445:H1445)</f>
        <v>2850</v>
      </c>
      <c r="G1445" s="29">
        <f>SUM(G1446,G1453)</f>
        <v>2850</v>
      </c>
      <c r="H1445" s="29">
        <f>SUM(H1446,H1453)</f>
        <v>0</v>
      </c>
    </row>
    <row r="1446" spans="1:8" ht="150.75" customHeight="1">
      <c r="A1446" s="4" t="s">
        <v>270</v>
      </c>
      <c r="B1446" s="4"/>
      <c r="C1446" s="4" t="s">
        <v>271</v>
      </c>
      <c r="D1446" s="4"/>
      <c r="E1446" s="4"/>
      <c r="F1446" s="1">
        <f>SUM(G1446:H1446)</f>
        <v>2602</v>
      </c>
      <c r="G1446" s="29">
        <f>SUM(G1449)</f>
        <v>2602</v>
      </c>
      <c r="H1446" s="29">
        <f>SUM(H1449)</f>
        <v>0</v>
      </c>
    </row>
    <row r="1447" spans="1:8" ht="25.5" customHeight="1">
      <c r="A1447" s="9" t="s">
        <v>183</v>
      </c>
      <c r="B1447" s="4"/>
      <c r="C1447" s="4" t="s">
        <v>271</v>
      </c>
      <c r="D1447" s="4" t="s">
        <v>184</v>
      </c>
      <c r="E1447" s="4"/>
      <c r="F1447" s="1">
        <f>G1447+H1447</f>
        <v>2602</v>
      </c>
      <c r="G1447" s="29">
        <f>G1448</f>
        <v>2602</v>
      </c>
      <c r="H1447" s="29">
        <f>H1448</f>
        <v>0</v>
      </c>
    </row>
    <row r="1448" spans="1:8" ht="90.75" customHeight="1">
      <c r="A1448" s="9" t="s">
        <v>185</v>
      </c>
      <c r="B1448" s="4"/>
      <c r="C1448" s="4" t="s">
        <v>271</v>
      </c>
      <c r="D1448" s="4" t="s">
        <v>186</v>
      </c>
      <c r="E1448" s="4"/>
      <c r="F1448" s="1">
        <f>G1448+H1448</f>
        <v>2602</v>
      </c>
      <c r="G1448" s="29">
        <f>G1449</f>
        <v>2602</v>
      </c>
      <c r="H1448" s="29">
        <f>H1449</f>
        <v>0</v>
      </c>
    </row>
    <row r="1449" spans="1:8" ht="55.5" customHeight="1">
      <c r="A1449" s="2" t="s">
        <v>410</v>
      </c>
      <c r="B1449" s="2"/>
      <c r="C1449" s="2" t="s">
        <v>271</v>
      </c>
      <c r="D1449" s="2" t="s">
        <v>187</v>
      </c>
      <c r="E1449" s="2"/>
      <c r="F1449" s="3">
        <f>SUM(G1449:H1449)</f>
        <v>2602</v>
      </c>
      <c r="G1449" s="40">
        <f>SUM(G1450:G1452)</f>
        <v>2602</v>
      </c>
      <c r="H1449" s="40">
        <f>SUM(H1450:H1452)</f>
        <v>0</v>
      </c>
    </row>
    <row r="1450" spans="1:8" ht="168" customHeight="1">
      <c r="A1450" s="8" t="s">
        <v>20</v>
      </c>
      <c r="B1450" s="2"/>
      <c r="C1450" s="2" t="s">
        <v>271</v>
      </c>
      <c r="D1450" s="2" t="s">
        <v>187</v>
      </c>
      <c r="E1450" s="2" t="s">
        <v>13</v>
      </c>
      <c r="F1450" s="3">
        <f>SUM(G1450:H1450)</f>
        <v>2167</v>
      </c>
      <c r="G1450" s="40">
        <f>2245-78</f>
        <v>2167</v>
      </c>
      <c r="H1450" s="40"/>
    </row>
    <row r="1451" spans="1:8" ht="66" customHeight="1">
      <c r="A1451" s="2" t="s">
        <v>21</v>
      </c>
      <c r="B1451" s="2"/>
      <c r="C1451" s="2" t="s">
        <v>271</v>
      </c>
      <c r="D1451" s="2" t="s">
        <v>187</v>
      </c>
      <c r="E1451" s="2" t="s">
        <v>14</v>
      </c>
      <c r="F1451" s="3">
        <f>SUM(G1451:H1451)</f>
        <v>424</v>
      </c>
      <c r="G1451" s="40">
        <f>424</f>
        <v>424</v>
      </c>
      <c r="H1451" s="40"/>
    </row>
    <row r="1452" spans="1:8" ht="44.25" customHeight="1">
      <c r="A1452" s="2" t="s">
        <v>17</v>
      </c>
      <c r="B1452" s="2"/>
      <c r="C1452" s="2" t="s">
        <v>271</v>
      </c>
      <c r="D1452" s="2" t="s">
        <v>187</v>
      </c>
      <c r="E1452" s="2" t="s">
        <v>16</v>
      </c>
      <c r="F1452" s="3">
        <f>SUM(G1452:H1452)</f>
        <v>11</v>
      </c>
      <c r="G1452" s="40">
        <v>11</v>
      </c>
      <c r="H1452" s="40"/>
    </row>
    <row r="1453" spans="1:8" ht="48" customHeight="1">
      <c r="A1453" s="4" t="s">
        <v>259</v>
      </c>
      <c r="B1453" s="4"/>
      <c r="C1453" s="4" t="s">
        <v>260</v>
      </c>
      <c r="D1453" s="4"/>
      <c r="E1453" s="4"/>
      <c r="F1453" s="1">
        <f>SUM(G1453:H1453)</f>
        <v>248</v>
      </c>
      <c r="G1453" s="29">
        <f>SUM(G1456)</f>
        <v>248</v>
      </c>
      <c r="H1453" s="29">
        <f>SUM(H1456)</f>
        <v>0</v>
      </c>
    </row>
    <row r="1454" spans="1:8" ht="27" customHeight="1">
      <c r="A1454" s="9" t="s">
        <v>183</v>
      </c>
      <c r="B1454" s="4"/>
      <c r="C1454" s="4" t="s">
        <v>260</v>
      </c>
      <c r="D1454" s="4" t="s">
        <v>184</v>
      </c>
      <c r="E1454" s="4"/>
      <c r="F1454" s="1">
        <f>G1454+H1454</f>
        <v>248</v>
      </c>
      <c r="G1454" s="29">
        <f>G1455</f>
        <v>248</v>
      </c>
      <c r="H1454" s="29">
        <f>H1455</f>
        <v>0</v>
      </c>
    </row>
    <row r="1455" spans="1:8" ht="73.5" customHeight="1">
      <c r="A1455" s="9" t="s">
        <v>185</v>
      </c>
      <c r="B1455" s="4"/>
      <c r="C1455" s="4" t="s">
        <v>260</v>
      </c>
      <c r="D1455" s="4" t="s">
        <v>186</v>
      </c>
      <c r="E1455" s="4"/>
      <c r="F1455" s="1">
        <f>G1455+H1455</f>
        <v>248</v>
      </c>
      <c r="G1455" s="29">
        <f>G1456</f>
        <v>248</v>
      </c>
      <c r="H1455" s="29">
        <f>H1456</f>
        <v>0</v>
      </c>
    </row>
    <row r="1456" spans="1:8" ht="85.5" customHeight="1">
      <c r="A1456" s="2" t="s">
        <v>42</v>
      </c>
      <c r="B1456" s="2"/>
      <c r="C1456" s="2" t="s">
        <v>260</v>
      </c>
      <c r="D1456" s="2" t="s">
        <v>201</v>
      </c>
      <c r="E1456" s="2"/>
      <c r="F1456" s="3">
        <f t="shared" ref="F1456:F1471" si="154">SUM(G1456:H1456)</f>
        <v>248</v>
      </c>
      <c r="G1456" s="40">
        <f>SUM(G1457)</f>
        <v>248</v>
      </c>
      <c r="H1456" s="40">
        <f>SUM(H1457)</f>
        <v>0</v>
      </c>
    </row>
    <row r="1457" spans="1:8" ht="165.75" customHeight="1">
      <c r="A1457" s="8" t="s">
        <v>20</v>
      </c>
      <c r="B1457" s="2"/>
      <c r="C1457" s="2" t="s">
        <v>260</v>
      </c>
      <c r="D1457" s="2" t="s">
        <v>201</v>
      </c>
      <c r="E1457" s="2" t="s">
        <v>13</v>
      </c>
      <c r="F1457" s="3">
        <f t="shared" si="154"/>
        <v>248</v>
      </c>
      <c r="G1457" s="40">
        <v>248</v>
      </c>
      <c r="H1457" s="40"/>
    </row>
    <row r="1458" spans="1:8" ht="47.25" customHeight="1">
      <c r="A1458" s="4" t="s">
        <v>188</v>
      </c>
      <c r="B1458" s="1"/>
      <c r="C1458" s="1" t="s">
        <v>189</v>
      </c>
      <c r="D1458" s="1"/>
      <c r="E1458" s="3"/>
      <c r="F1458" s="1">
        <f t="shared" si="154"/>
        <v>765</v>
      </c>
      <c r="G1458" s="29">
        <f>G1459</f>
        <v>765</v>
      </c>
      <c r="H1458" s="29">
        <f>H1459</f>
        <v>0</v>
      </c>
    </row>
    <row r="1459" spans="1:8" ht="31.5" customHeight="1">
      <c r="A1459" s="5" t="s">
        <v>317</v>
      </c>
      <c r="B1459" s="1"/>
      <c r="C1459" s="1" t="s">
        <v>318</v>
      </c>
      <c r="D1459" s="1"/>
      <c r="E1459" s="3"/>
      <c r="F1459" s="1">
        <f t="shared" si="154"/>
        <v>765</v>
      </c>
      <c r="G1459" s="29">
        <f>G1460+G1465</f>
        <v>765</v>
      </c>
      <c r="H1459" s="29">
        <f>H1460+H1465</f>
        <v>0</v>
      </c>
    </row>
    <row r="1460" spans="1:8" ht="156.75" customHeight="1">
      <c r="A1460" s="9" t="s">
        <v>287</v>
      </c>
      <c r="B1460" s="4"/>
      <c r="C1460" s="4" t="s">
        <v>318</v>
      </c>
      <c r="D1460" s="4" t="s">
        <v>288</v>
      </c>
      <c r="E1460" s="4"/>
      <c r="F1460" s="1">
        <f>G1460+H1460</f>
        <v>88</v>
      </c>
      <c r="G1460" s="1">
        <f t="shared" ref="G1460:H1462" si="155">G1461</f>
        <v>88</v>
      </c>
      <c r="H1460" s="1">
        <f t="shared" si="155"/>
        <v>0</v>
      </c>
    </row>
    <row r="1461" spans="1:8" ht="82.5">
      <c r="A1461" s="9" t="s">
        <v>319</v>
      </c>
      <c r="B1461" s="4"/>
      <c r="C1461" s="4" t="s">
        <v>318</v>
      </c>
      <c r="D1461" s="4" t="s">
        <v>320</v>
      </c>
      <c r="E1461" s="4"/>
      <c r="F1461" s="1">
        <f>G1461+H1461</f>
        <v>88</v>
      </c>
      <c r="G1461" s="1">
        <f t="shared" si="155"/>
        <v>88</v>
      </c>
      <c r="H1461" s="1">
        <f t="shared" si="155"/>
        <v>0</v>
      </c>
    </row>
    <row r="1462" spans="1:8" ht="108.75" customHeight="1">
      <c r="A1462" s="9" t="s">
        <v>321</v>
      </c>
      <c r="B1462" s="4"/>
      <c r="C1462" s="4" t="s">
        <v>318</v>
      </c>
      <c r="D1462" s="4" t="s">
        <v>322</v>
      </c>
      <c r="E1462" s="4"/>
      <c r="F1462" s="1">
        <f>G1462+H1462</f>
        <v>88</v>
      </c>
      <c r="G1462" s="1">
        <f t="shared" si="155"/>
        <v>88</v>
      </c>
      <c r="H1462" s="1">
        <f t="shared" si="155"/>
        <v>0</v>
      </c>
    </row>
    <row r="1463" spans="1:8" ht="33">
      <c r="A1463" s="18" t="s">
        <v>385</v>
      </c>
      <c r="B1463" s="4"/>
      <c r="C1463" s="2" t="s">
        <v>318</v>
      </c>
      <c r="D1463" s="2" t="s">
        <v>1067</v>
      </c>
      <c r="E1463" s="3"/>
      <c r="F1463" s="3">
        <f>SUM(G1463,H1463)</f>
        <v>88</v>
      </c>
      <c r="G1463" s="40">
        <f>SUM(G1464)</f>
        <v>88</v>
      </c>
      <c r="H1463" s="40">
        <f>SUM(H1464)</f>
        <v>0</v>
      </c>
    </row>
    <row r="1464" spans="1:8" ht="170.25" customHeight="1">
      <c r="A1464" s="8" t="s">
        <v>20</v>
      </c>
      <c r="B1464" s="3"/>
      <c r="C1464" s="3" t="s">
        <v>318</v>
      </c>
      <c r="D1464" s="2" t="s">
        <v>1067</v>
      </c>
      <c r="E1464" s="3">
        <v>100</v>
      </c>
      <c r="F1464" s="3">
        <f>SUM(G1464,H1464)</f>
        <v>88</v>
      </c>
      <c r="G1464" s="40">
        <f>66+22</f>
        <v>88</v>
      </c>
      <c r="H1464" s="29"/>
    </row>
    <row r="1465" spans="1:8" ht="101.25" customHeight="1">
      <c r="A1465" s="22" t="s">
        <v>323</v>
      </c>
      <c r="B1465" s="4"/>
      <c r="C1465" s="4" t="s">
        <v>318</v>
      </c>
      <c r="D1465" s="4" t="s">
        <v>310</v>
      </c>
      <c r="E1465" s="4"/>
      <c r="F1465" s="1">
        <f t="shared" si="154"/>
        <v>677</v>
      </c>
      <c r="G1465" s="29">
        <f>G1466</f>
        <v>677</v>
      </c>
      <c r="H1465" s="29">
        <f>H1466</f>
        <v>0</v>
      </c>
    </row>
    <row r="1466" spans="1:8" ht="97.5" customHeight="1">
      <c r="A1466" s="22" t="s">
        <v>324</v>
      </c>
      <c r="B1466" s="4"/>
      <c r="C1466" s="4" t="s">
        <v>318</v>
      </c>
      <c r="D1466" s="4" t="s">
        <v>312</v>
      </c>
      <c r="E1466" s="4"/>
      <c r="F1466" s="1">
        <f t="shared" si="154"/>
        <v>677</v>
      </c>
      <c r="G1466" s="29">
        <f>G1467</f>
        <v>677</v>
      </c>
      <c r="H1466" s="29">
        <f>H1468</f>
        <v>0</v>
      </c>
    </row>
    <row r="1467" spans="1:8" ht="114" customHeight="1">
      <c r="A1467" s="22" t="s">
        <v>325</v>
      </c>
      <c r="B1467" s="4"/>
      <c r="C1467" s="4" t="s">
        <v>318</v>
      </c>
      <c r="D1467" s="4" t="s">
        <v>326</v>
      </c>
      <c r="E1467" s="4"/>
      <c r="F1467" s="1">
        <f t="shared" si="154"/>
        <v>677</v>
      </c>
      <c r="G1467" s="29">
        <f>G1468</f>
        <v>677</v>
      </c>
      <c r="H1467" s="29">
        <f>H1468</f>
        <v>0</v>
      </c>
    </row>
    <row r="1468" spans="1:8" ht="43.5" customHeight="1">
      <c r="A1468" s="18" t="s">
        <v>385</v>
      </c>
      <c r="B1468" s="4"/>
      <c r="C1468" s="2" t="s">
        <v>318</v>
      </c>
      <c r="D1468" s="2" t="s">
        <v>328</v>
      </c>
      <c r="E1468" s="2"/>
      <c r="F1468" s="3">
        <f t="shared" si="154"/>
        <v>677</v>
      </c>
      <c r="G1468" s="40">
        <f>G1469+G1470+G1471</f>
        <v>677</v>
      </c>
      <c r="H1468" s="40">
        <f>H1469+H1470+H1471</f>
        <v>0</v>
      </c>
    </row>
    <row r="1469" spans="1:8" ht="165" customHeight="1">
      <c r="A1469" s="8" t="s">
        <v>20</v>
      </c>
      <c r="B1469" s="3"/>
      <c r="C1469" s="3" t="s">
        <v>318</v>
      </c>
      <c r="D1469" s="2" t="s">
        <v>328</v>
      </c>
      <c r="E1469" s="3" t="s">
        <v>13</v>
      </c>
      <c r="F1469" s="3">
        <f t="shared" si="154"/>
        <v>504</v>
      </c>
      <c r="G1469" s="40">
        <f>269+134+101</f>
        <v>504</v>
      </c>
      <c r="H1469" s="40"/>
    </row>
    <row r="1470" spans="1:8" ht="54" customHeight="1">
      <c r="A1470" s="2" t="s">
        <v>21</v>
      </c>
      <c r="B1470" s="3"/>
      <c r="C1470" s="3" t="s">
        <v>318</v>
      </c>
      <c r="D1470" s="2" t="s">
        <v>328</v>
      </c>
      <c r="E1470" s="3" t="s">
        <v>14</v>
      </c>
      <c r="F1470" s="3">
        <f t="shared" si="154"/>
        <v>169</v>
      </c>
      <c r="G1470" s="40">
        <f>169</f>
        <v>169</v>
      </c>
      <c r="H1470" s="40"/>
    </row>
    <row r="1471" spans="1:8" ht="36.75" customHeight="1">
      <c r="A1471" s="2" t="s">
        <v>17</v>
      </c>
      <c r="B1471" s="3"/>
      <c r="C1471" s="3" t="s">
        <v>318</v>
      </c>
      <c r="D1471" s="2" t="s">
        <v>328</v>
      </c>
      <c r="E1471" s="3" t="s">
        <v>16</v>
      </c>
      <c r="F1471" s="3">
        <f t="shared" si="154"/>
        <v>4</v>
      </c>
      <c r="G1471" s="40">
        <v>4</v>
      </c>
      <c r="H1471" s="40"/>
    </row>
    <row r="1472" spans="1:8" ht="90" customHeight="1">
      <c r="A1472" s="4" t="s">
        <v>417</v>
      </c>
      <c r="B1472" s="4" t="s">
        <v>418</v>
      </c>
      <c r="C1472" s="4"/>
      <c r="D1472" s="4"/>
      <c r="E1472" s="4"/>
      <c r="F1472" s="1">
        <f>SUM(G1472:H1472)</f>
        <v>3131</v>
      </c>
      <c r="G1472" s="29">
        <f>SUM(G1473,G1486)</f>
        <v>3131</v>
      </c>
      <c r="H1472" s="29">
        <f>SUM(H1473,H1486)</f>
        <v>0</v>
      </c>
    </row>
    <row r="1473" spans="1:8" ht="38.25" customHeight="1">
      <c r="A1473" s="4" t="s">
        <v>257</v>
      </c>
      <c r="B1473" s="4"/>
      <c r="C1473" s="4" t="s">
        <v>258</v>
      </c>
      <c r="D1473" s="4"/>
      <c r="E1473" s="4"/>
      <c r="F1473" s="1">
        <f t="shared" ref="F1473:F1499" si="156">SUM(G1473:H1473)</f>
        <v>2419</v>
      </c>
      <c r="G1473" s="29">
        <f>G1474+G1481</f>
        <v>2419</v>
      </c>
      <c r="H1473" s="29">
        <f>H1474+H1481</f>
        <v>0</v>
      </c>
    </row>
    <row r="1474" spans="1:8" ht="152.25" customHeight="1">
      <c r="A1474" s="4" t="s">
        <v>270</v>
      </c>
      <c r="B1474" s="4"/>
      <c r="C1474" s="4" t="s">
        <v>271</v>
      </c>
      <c r="D1474" s="4"/>
      <c r="E1474" s="4"/>
      <c r="F1474" s="1">
        <f t="shared" si="156"/>
        <v>2177</v>
      </c>
      <c r="G1474" s="29">
        <f t="shared" ref="G1474:H1476" si="157">G1475</f>
        <v>2177</v>
      </c>
      <c r="H1474" s="29">
        <f t="shared" si="157"/>
        <v>0</v>
      </c>
    </row>
    <row r="1475" spans="1:8" ht="36.75" customHeight="1">
      <c r="A1475" s="9" t="s">
        <v>183</v>
      </c>
      <c r="B1475" s="4"/>
      <c r="C1475" s="4" t="s">
        <v>271</v>
      </c>
      <c r="D1475" s="4" t="s">
        <v>184</v>
      </c>
      <c r="E1475" s="4"/>
      <c r="F1475" s="1">
        <f t="shared" si="156"/>
        <v>2177</v>
      </c>
      <c r="G1475" s="29">
        <f t="shared" si="157"/>
        <v>2177</v>
      </c>
      <c r="H1475" s="29">
        <f t="shared" si="157"/>
        <v>0</v>
      </c>
    </row>
    <row r="1476" spans="1:8" ht="80.25" customHeight="1">
      <c r="A1476" s="9" t="s">
        <v>185</v>
      </c>
      <c r="B1476" s="4"/>
      <c r="C1476" s="4" t="s">
        <v>271</v>
      </c>
      <c r="D1476" s="4" t="s">
        <v>186</v>
      </c>
      <c r="E1476" s="4"/>
      <c r="F1476" s="1">
        <f t="shared" si="156"/>
        <v>2177</v>
      </c>
      <c r="G1476" s="29">
        <f t="shared" si="157"/>
        <v>2177</v>
      </c>
      <c r="H1476" s="29">
        <f t="shared" si="157"/>
        <v>0</v>
      </c>
    </row>
    <row r="1477" spans="1:8" ht="55.5" customHeight="1">
      <c r="A1477" s="2" t="s">
        <v>410</v>
      </c>
      <c r="B1477" s="2"/>
      <c r="C1477" s="2" t="s">
        <v>271</v>
      </c>
      <c r="D1477" s="2" t="s">
        <v>187</v>
      </c>
      <c r="E1477" s="2"/>
      <c r="F1477" s="3">
        <f t="shared" si="156"/>
        <v>2177</v>
      </c>
      <c r="G1477" s="40">
        <f>SUM(G1478:G1480)</f>
        <v>2177</v>
      </c>
      <c r="H1477" s="40">
        <f>SUM(H1478:H1480)</f>
        <v>0</v>
      </c>
    </row>
    <row r="1478" spans="1:8" ht="162.75" customHeight="1">
      <c r="A1478" s="8" t="s">
        <v>20</v>
      </c>
      <c r="B1478" s="2"/>
      <c r="C1478" s="2" t="s">
        <v>271</v>
      </c>
      <c r="D1478" s="2" t="s">
        <v>187</v>
      </c>
      <c r="E1478" s="2" t="s">
        <v>13</v>
      </c>
      <c r="F1478" s="3">
        <f t="shared" si="156"/>
        <v>1783</v>
      </c>
      <c r="G1478" s="40">
        <v>1783</v>
      </c>
      <c r="H1478" s="40"/>
    </row>
    <row r="1479" spans="1:8" ht="56.25" customHeight="1">
      <c r="A1479" s="2" t="s">
        <v>21</v>
      </c>
      <c r="B1479" s="2"/>
      <c r="C1479" s="2" t="s">
        <v>271</v>
      </c>
      <c r="D1479" s="2" t="s">
        <v>187</v>
      </c>
      <c r="E1479" s="2" t="s">
        <v>14</v>
      </c>
      <c r="F1479" s="3">
        <f t="shared" si="156"/>
        <v>364</v>
      </c>
      <c r="G1479" s="40">
        <f>378-14</f>
        <v>364</v>
      </c>
      <c r="H1479" s="40"/>
    </row>
    <row r="1480" spans="1:8" ht="36.75" customHeight="1">
      <c r="A1480" s="2" t="s">
        <v>17</v>
      </c>
      <c r="B1480" s="2"/>
      <c r="C1480" s="2" t="s">
        <v>271</v>
      </c>
      <c r="D1480" s="2" t="s">
        <v>187</v>
      </c>
      <c r="E1480" s="2" t="s">
        <v>16</v>
      </c>
      <c r="F1480" s="3">
        <f t="shared" si="156"/>
        <v>30</v>
      </c>
      <c r="G1480" s="40">
        <v>30</v>
      </c>
      <c r="H1480" s="40"/>
    </row>
    <row r="1481" spans="1:8" ht="51.75" customHeight="1">
      <c r="A1481" s="4" t="s">
        <v>259</v>
      </c>
      <c r="B1481" s="4"/>
      <c r="C1481" s="4" t="s">
        <v>260</v>
      </c>
      <c r="D1481" s="4"/>
      <c r="E1481" s="4"/>
      <c r="F1481" s="1">
        <f t="shared" si="156"/>
        <v>242</v>
      </c>
      <c r="G1481" s="29">
        <f t="shared" ref="G1481:H1483" si="158">G1482</f>
        <v>242</v>
      </c>
      <c r="H1481" s="29" t="str">
        <f t="shared" si="158"/>
        <v>0</v>
      </c>
    </row>
    <row r="1482" spans="1:8" ht="36.75" customHeight="1">
      <c r="A1482" s="9" t="s">
        <v>183</v>
      </c>
      <c r="B1482" s="4"/>
      <c r="C1482" s="4" t="s">
        <v>260</v>
      </c>
      <c r="D1482" s="4" t="s">
        <v>184</v>
      </c>
      <c r="E1482" s="4"/>
      <c r="F1482" s="1">
        <f t="shared" si="156"/>
        <v>242</v>
      </c>
      <c r="G1482" s="29">
        <f t="shared" si="158"/>
        <v>242</v>
      </c>
      <c r="H1482" s="29" t="str">
        <f t="shared" si="158"/>
        <v>0</v>
      </c>
    </row>
    <row r="1483" spans="1:8" ht="78" customHeight="1">
      <c r="A1483" s="9" t="s">
        <v>185</v>
      </c>
      <c r="B1483" s="4"/>
      <c r="C1483" s="4" t="s">
        <v>260</v>
      </c>
      <c r="D1483" s="4" t="s">
        <v>186</v>
      </c>
      <c r="E1483" s="4"/>
      <c r="F1483" s="1">
        <f t="shared" si="156"/>
        <v>242</v>
      </c>
      <c r="G1483" s="29">
        <f t="shared" si="158"/>
        <v>242</v>
      </c>
      <c r="H1483" s="29" t="str">
        <f t="shared" si="158"/>
        <v>0</v>
      </c>
    </row>
    <row r="1484" spans="1:8" ht="77.25" customHeight="1">
      <c r="A1484" s="2" t="s">
        <v>42</v>
      </c>
      <c r="B1484" s="2"/>
      <c r="C1484" s="2" t="s">
        <v>260</v>
      </c>
      <c r="D1484" s="2" t="s">
        <v>201</v>
      </c>
      <c r="E1484" s="2"/>
      <c r="F1484" s="3">
        <f t="shared" si="156"/>
        <v>242</v>
      </c>
      <c r="G1484" s="40">
        <f>G1485</f>
        <v>242</v>
      </c>
      <c r="H1484" s="40" t="s">
        <v>337</v>
      </c>
    </row>
    <row r="1485" spans="1:8" ht="163.5" customHeight="1">
      <c r="A1485" s="8" t="s">
        <v>20</v>
      </c>
      <c r="B1485" s="2"/>
      <c r="C1485" s="2" t="s">
        <v>260</v>
      </c>
      <c r="D1485" s="2" t="s">
        <v>201</v>
      </c>
      <c r="E1485" s="2" t="s">
        <v>13</v>
      </c>
      <c r="F1485" s="3">
        <f t="shared" si="156"/>
        <v>242</v>
      </c>
      <c r="G1485" s="40">
        <v>242</v>
      </c>
      <c r="H1485" s="40"/>
    </row>
    <row r="1486" spans="1:8" ht="47.25" customHeight="1">
      <c r="A1486" s="4" t="s">
        <v>188</v>
      </c>
      <c r="B1486" s="1"/>
      <c r="C1486" s="1" t="s">
        <v>189</v>
      </c>
      <c r="D1486" s="1"/>
      <c r="E1486" s="3"/>
      <c r="F1486" s="1">
        <f>SUM(G1486:H1486)</f>
        <v>712</v>
      </c>
      <c r="G1486" s="29">
        <f>G1487</f>
        <v>712</v>
      </c>
      <c r="H1486" s="29">
        <f>H1487</f>
        <v>0</v>
      </c>
    </row>
    <row r="1487" spans="1:8" ht="32.25" customHeight="1">
      <c r="A1487" s="5" t="s">
        <v>317</v>
      </c>
      <c r="B1487" s="1"/>
      <c r="C1487" s="1" t="s">
        <v>318</v>
      </c>
      <c r="D1487" s="1"/>
      <c r="E1487" s="3"/>
      <c r="F1487" s="1">
        <f>SUM(G1487:H1487)</f>
        <v>712</v>
      </c>
      <c r="G1487" s="29">
        <f>G1488+G1493</f>
        <v>712</v>
      </c>
      <c r="H1487" s="29">
        <f>H1488+H1493</f>
        <v>0</v>
      </c>
    </row>
    <row r="1488" spans="1:8" ht="156.75" customHeight="1">
      <c r="A1488" s="9" t="s">
        <v>287</v>
      </c>
      <c r="B1488" s="4"/>
      <c r="C1488" s="4" t="s">
        <v>318</v>
      </c>
      <c r="D1488" s="4" t="s">
        <v>288</v>
      </c>
      <c r="E1488" s="4"/>
      <c r="F1488" s="1">
        <f>G1488+H1488</f>
        <v>87</v>
      </c>
      <c r="G1488" s="1">
        <f t="shared" ref="G1488:H1490" si="159">G1489</f>
        <v>87</v>
      </c>
      <c r="H1488" s="1">
        <f t="shared" si="159"/>
        <v>0</v>
      </c>
    </row>
    <row r="1489" spans="1:8" ht="82.5">
      <c r="A1489" s="9" t="s">
        <v>319</v>
      </c>
      <c r="B1489" s="4"/>
      <c r="C1489" s="4" t="s">
        <v>318</v>
      </c>
      <c r="D1489" s="4" t="s">
        <v>320</v>
      </c>
      <c r="E1489" s="4"/>
      <c r="F1489" s="1">
        <f>G1489+H1489</f>
        <v>87</v>
      </c>
      <c r="G1489" s="1">
        <f t="shared" si="159"/>
        <v>87</v>
      </c>
      <c r="H1489" s="1">
        <f t="shared" si="159"/>
        <v>0</v>
      </c>
    </row>
    <row r="1490" spans="1:8" ht="105" customHeight="1">
      <c r="A1490" s="9" t="s">
        <v>321</v>
      </c>
      <c r="B1490" s="4"/>
      <c r="C1490" s="4" t="s">
        <v>318</v>
      </c>
      <c r="D1490" s="4" t="s">
        <v>322</v>
      </c>
      <c r="E1490" s="4"/>
      <c r="F1490" s="1">
        <f>G1490+H1490</f>
        <v>87</v>
      </c>
      <c r="G1490" s="1">
        <f t="shared" si="159"/>
        <v>87</v>
      </c>
      <c r="H1490" s="1">
        <f t="shared" si="159"/>
        <v>0</v>
      </c>
    </row>
    <row r="1491" spans="1:8" ht="36" customHeight="1">
      <c r="A1491" s="18" t="s">
        <v>385</v>
      </c>
      <c r="B1491" s="4"/>
      <c r="C1491" s="2" t="s">
        <v>318</v>
      </c>
      <c r="D1491" s="2" t="s">
        <v>1067</v>
      </c>
      <c r="E1491" s="3"/>
      <c r="F1491" s="3">
        <f>SUM(G1491,H1491)</f>
        <v>87</v>
      </c>
      <c r="G1491" s="40">
        <f>SUM(G1492)</f>
        <v>87</v>
      </c>
      <c r="H1491" s="40">
        <f>SUM(H1492)</f>
        <v>0</v>
      </c>
    </row>
    <row r="1492" spans="1:8" ht="158.25" customHeight="1">
      <c r="A1492" s="8" t="s">
        <v>20</v>
      </c>
      <c r="B1492" s="3"/>
      <c r="C1492" s="3" t="s">
        <v>318</v>
      </c>
      <c r="D1492" s="2" t="s">
        <v>1067</v>
      </c>
      <c r="E1492" s="3">
        <v>100</v>
      </c>
      <c r="F1492" s="3">
        <f>SUM(G1492,H1492)</f>
        <v>87</v>
      </c>
      <c r="G1492" s="29">
        <f>66+21</f>
        <v>87</v>
      </c>
      <c r="H1492" s="29"/>
    </row>
    <row r="1493" spans="1:8" ht="89.25" customHeight="1">
      <c r="A1493" s="22" t="s">
        <v>323</v>
      </c>
      <c r="B1493" s="4"/>
      <c r="C1493" s="4" t="s">
        <v>318</v>
      </c>
      <c r="D1493" s="4" t="s">
        <v>310</v>
      </c>
      <c r="E1493" s="4"/>
      <c r="F1493" s="1">
        <f t="shared" si="156"/>
        <v>625</v>
      </c>
      <c r="G1493" s="29">
        <f t="shared" ref="G1493:H1495" si="160">G1494</f>
        <v>625</v>
      </c>
      <c r="H1493" s="29">
        <f t="shared" si="160"/>
        <v>0</v>
      </c>
    </row>
    <row r="1494" spans="1:8" ht="92.25" customHeight="1">
      <c r="A1494" s="22" t="s">
        <v>324</v>
      </c>
      <c r="B1494" s="4"/>
      <c r="C1494" s="4" t="s">
        <v>318</v>
      </c>
      <c r="D1494" s="4" t="s">
        <v>312</v>
      </c>
      <c r="E1494" s="4"/>
      <c r="F1494" s="1">
        <f t="shared" si="156"/>
        <v>625</v>
      </c>
      <c r="G1494" s="29">
        <f t="shared" si="160"/>
        <v>625</v>
      </c>
      <c r="H1494" s="29">
        <f t="shared" si="160"/>
        <v>0</v>
      </c>
    </row>
    <row r="1495" spans="1:8" ht="111.75" customHeight="1">
      <c r="A1495" s="22" t="s">
        <v>325</v>
      </c>
      <c r="B1495" s="4"/>
      <c r="C1495" s="4" t="s">
        <v>318</v>
      </c>
      <c r="D1495" s="4" t="s">
        <v>326</v>
      </c>
      <c r="E1495" s="4"/>
      <c r="F1495" s="1">
        <f t="shared" si="156"/>
        <v>625</v>
      </c>
      <c r="G1495" s="29">
        <f t="shared" si="160"/>
        <v>625</v>
      </c>
      <c r="H1495" s="29">
        <f t="shared" si="160"/>
        <v>0</v>
      </c>
    </row>
    <row r="1496" spans="1:8" ht="47.25" customHeight="1">
      <c r="A1496" s="18" t="s">
        <v>385</v>
      </c>
      <c r="B1496" s="4"/>
      <c r="C1496" s="2" t="s">
        <v>318</v>
      </c>
      <c r="D1496" s="2" t="s">
        <v>328</v>
      </c>
      <c r="E1496" s="2"/>
      <c r="F1496" s="3">
        <f t="shared" si="156"/>
        <v>625</v>
      </c>
      <c r="G1496" s="29">
        <f>SUM(G1497:G1499)</f>
        <v>625</v>
      </c>
      <c r="H1496" s="29">
        <f>SUM(H1497:H1499)</f>
        <v>0</v>
      </c>
    </row>
    <row r="1497" spans="1:8" ht="162" customHeight="1">
      <c r="A1497" s="8" t="s">
        <v>20</v>
      </c>
      <c r="B1497" s="3"/>
      <c r="C1497" s="3" t="s">
        <v>318</v>
      </c>
      <c r="D1497" s="2" t="s">
        <v>328</v>
      </c>
      <c r="E1497" s="3" t="s">
        <v>13</v>
      </c>
      <c r="F1497" s="3">
        <f t="shared" si="156"/>
        <v>504</v>
      </c>
      <c r="G1497" s="40">
        <f>269+134+101</f>
        <v>504</v>
      </c>
      <c r="H1497" s="40"/>
    </row>
    <row r="1498" spans="1:8" ht="66" customHeight="1">
      <c r="A1498" s="2" t="s">
        <v>21</v>
      </c>
      <c r="B1498" s="3"/>
      <c r="C1498" s="3" t="s">
        <v>318</v>
      </c>
      <c r="D1498" s="2">
        <v>1220225100</v>
      </c>
      <c r="E1498" s="3" t="s">
        <v>14</v>
      </c>
      <c r="F1498" s="3">
        <f t="shared" si="156"/>
        <v>117</v>
      </c>
      <c r="G1498" s="40">
        <v>117</v>
      </c>
      <c r="H1498" s="40"/>
    </row>
    <row r="1499" spans="1:8" ht="36" customHeight="1">
      <c r="A1499" s="2" t="s">
        <v>17</v>
      </c>
      <c r="B1499" s="3"/>
      <c r="C1499" s="3" t="s">
        <v>318</v>
      </c>
      <c r="D1499" s="2">
        <v>1220225100</v>
      </c>
      <c r="E1499" s="3" t="s">
        <v>16</v>
      </c>
      <c r="F1499" s="3">
        <f t="shared" si="156"/>
        <v>4</v>
      </c>
      <c r="G1499" s="40">
        <v>4</v>
      </c>
      <c r="H1499" s="40"/>
    </row>
    <row r="1500" spans="1:8" ht="93.75" customHeight="1">
      <c r="A1500" s="4" t="s">
        <v>419</v>
      </c>
      <c r="B1500" s="4" t="s">
        <v>420</v>
      </c>
      <c r="C1500" s="4"/>
      <c r="D1500" s="4"/>
      <c r="E1500" s="4"/>
      <c r="F1500" s="1">
        <f>SUM(G1500:H1500)</f>
        <v>4036</v>
      </c>
      <c r="G1500" s="29">
        <f>SUM(G1501,G1514)</f>
        <v>4036</v>
      </c>
      <c r="H1500" s="29">
        <f>SUM(H1501,H1514)</f>
        <v>0</v>
      </c>
    </row>
    <row r="1501" spans="1:8" ht="38.25" customHeight="1">
      <c r="A1501" s="4" t="s">
        <v>257</v>
      </c>
      <c r="B1501" s="4"/>
      <c r="C1501" s="4" t="s">
        <v>258</v>
      </c>
      <c r="D1501" s="4"/>
      <c r="E1501" s="4"/>
      <c r="F1501" s="1">
        <f t="shared" ref="F1501:F1527" si="161">SUM(G1501:H1501)</f>
        <v>3017</v>
      </c>
      <c r="G1501" s="29">
        <f>G1502+G1509</f>
        <v>3017</v>
      </c>
      <c r="H1501" s="29">
        <f>H1502+H1509</f>
        <v>0</v>
      </c>
    </row>
    <row r="1502" spans="1:8" ht="144.75" customHeight="1">
      <c r="A1502" s="4" t="s">
        <v>270</v>
      </c>
      <c r="B1502" s="4"/>
      <c r="C1502" s="4" t="s">
        <v>271</v>
      </c>
      <c r="D1502" s="4"/>
      <c r="E1502" s="4"/>
      <c r="F1502" s="1">
        <f t="shared" si="161"/>
        <v>2494</v>
      </c>
      <c r="G1502" s="29">
        <f t="shared" ref="G1502:H1504" si="162">G1503</f>
        <v>2494</v>
      </c>
      <c r="H1502" s="29">
        <f t="shared" si="162"/>
        <v>0</v>
      </c>
    </row>
    <row r="1503" spans="1:8" ht="23.25" customHeight="1">
      <c r="A1503" s="9" t="s">
        <v>183</v>
      </c>
      <c r="B1503" s="4"/>
      <c r="C1503" s="4" t="s">
        <v>271</v>
      </c>
      <c r="D1503" s="4" t="s">
        <v>184</v>
      </c>
      <c r="E1503" s="4"/>
      <c r="F1503" s="1">
        <f t="shared" si="161"/>
        <v>2494</v>
      </c>
      <c r="G1503" s="29">
        <f t="shared" si="162"/>
        <v>2494</v>
      </c>
      <c r="H1503" s="29">
        <f t="shared" si="162"/>
        <v>0</v>
      </c>
    </row>
    <row r="1504" spans="1:8" ht="72.75" customHeight="1">
      <c r="A1504" s="9" t="s">
        <v>185</v>
      </c>
      <c r="B1504" s="4"/>
      <c r="C1504" s="4" t="s">
        <v>271</v>
      </c>
      <c r="D1504" s="4" t="s">
        <v>186</v>
      </c>
      <c r="E1504" s="4"/>
      <c r="F1504" s="1">
        <f t="shared" si="161"/>
        <v>2494</v>
      </c>
      <c r="G1504" s="29">
        <f t="shared" si="162"/>
        <v>2494</v>
      </c>
      <c r="H1504" s="29">
        <f t="shared" si="162"/>
        <v>0</v>
      </c>
    </row>
    <row r="1505" spans="1:8" ht="58.5" customHeight="1">
      <c r="A1505" s="2" t="s">
        <v>410</v>
      </c>
      <c r="B1505" s="2"/>
      <c r="C1505" s="2" t="s">
        <v>271</v>
      </c>
      <c r="D1505" s="2" t="s">
        <v>187</v>
      </c>
      <c r="E1505" s="2"/>
      <c r="F1505" s="3">
        <f t="shared" si="161"/>
        <v>2494</v>
      </c>
      <c r="G1505" s="40">
        <f>SUM(G1506:G1508)</f>
        <v>2494</v>
      </c>
      <c r="H1505" s="40">
        <f>SUM(H1506:H1508)</f>
        <v>0</v>
      </c>
    </row>
    <row r="1506" spans="1:8" ht="166.5" customHeight="1">
      <c r="A1506" s="8" t="s">
        <v>20</v>
      </c>
      <c r="B1506" s="2"/>
      <c r="C1506" s="2" t="s">
        <v>271</v>
      </c>
      <c r="D1506" s="2" t="s">
        <v>187</v>
      </c>
      <c r="E1506" s="2" t="s">
        <v>13</v>
      </c>
      <c r="F1506" s="3">
        <f t="shared" si="161"/>
        <v>1851</v>
      </c>
      <c r="G1506" s="40">
        <f>2052-201</f>
        <v>1851</v>
      </c>
      <c r="H1506" s="40"/>
    </row>
    <row r="1507" spans="1:8" ht="62.25" customHeight="1">
      <c r="A1507" s="2" t="s">
        <v>21</v>
      </c>
      <c r="B1507" s="2"/>
      <c r="C1507" s="2" t="s">
        <v>271</v>
      </c>
      <c r="D1507" s="2" t="s">
        <v>187</v>
      </c>
      <c r="E1507" s="2" t="s">
        <v>14</v>
      </c>
      <c r="F1507" s="3">
        <f t="shared" si="161"/>
        <v>627</v>
      </c>
      <c r="G1507" s="40">
        <f>641-14</f>
        <v>627</v>
      </c>
      <c r="H1507" s="40"/>
    </row>
    <row r="1508" spans="1:8" ht="37.5" customHeight="1">
      <c r="A1508" s="2" t="s">
        <v>17</v>
      </c>
      <c r="B1508" s="2"/>
      <c r="C1508" s="2" t="s">
        <v>271</v>
      </c>
      <c r="D1508" s="2" t="s">
        <v>187</v>
      </c>
      <c r="E1508" s="2" t="s">
        <v>16</v>
      </c>
      <c r="F1508" s="3">
        <f t="shared" si="161"/>
        <v>16</v>
      </c>
      <c r="G1508" s="40">
        <v>16</v>
      </c>
      <c r="H1508" s="40"/>
    </row>
    <row r="1509" spans="1:8" ht="48" customHeight="1">
      <c r="A1509" s="4" t="s">
        <v>259</v>
      </c>
      <c r="B1509" s="4"/>
      <c r="C1509" s="4" t="s">
        <v>260</v>
      </c>
      <c r="D1509" s="4"/>
      <c r="E1509" s="4"/>
      <c r="F1509" s="1">
        <f t="shared" si="161"/>
        <v>523</v>
      </c>
      <c r="G1509" s="29">
        <f t="shared" ref="G1509:H1512" si="163">G1510</f>
        <v>523</v>
      </c>
      <c r="H1509" s="29">
        <f t="shared" si="163"/>
        <v>0</v>
      </c>
    </row>
    <row r="1510" spans="1:8" ht="33.75" customHeight="1">
      <c r="A1510" s="9" t="s">
        <v>183</v>
      </c>
      <c r="B1510" s="4"/>
      <c r="C1510" s="4" t="s">
        <v>260</v>
      </c>
      <c r="D1510" s="4" t="s">
        <v>184</v>
      </c>
      <c r="E1510" s="4"/>
      <c r="F1510" s="1">
        <f t="shared" si="161"/>
        <v>523</v>
      </c>
      <c r="G1510" s="29">
        <f t="shared" si="163"/>
        <v>523</v>
      </c>
      <c r="H1510" s="29">
        <f t="shared" si="163"/>
        <v>0</v>
      </c>
    </row>
    <row r="1511" spans="1:8" ht="80.25" customHeight="1">
      <c r="A1511" s="9" t="s">
        <v>185</v>
      </c>
      <c r="B1511" s="4"/>
      <c r="C1511" s="4" t="s">
        <v>260</v>
      </c>
      <c r="D1511" s="4" t="s">
        <v>186</v>
      </c>
      <c r="E1511" s="4"/>
      <c r="F1511" s="1">
        <f t="shared" si="161"/>
        <v>523</v>
      </c>
      <c r="G1511" s="29">
        <f t="shared" si="163"/>
        <v>523</v>
      </c>
      <c r="H1511" s="29">
        <f t="shared" si="163"/>
        <v>0</v>
      </c>
    </row>
    <row r="1512" spans="1:8" ht="76.5" customHeight="1">
      <c r="A1512" s="2" t="s">
        <v>42</v>
      </c>
      <c r="B1512" s="2"/>
      <c r="C1512" s="2" t="s">
        <v>260</v>
      </c>
      <c r="D1512" s="2" t="s">
        <v>201</v>
      </c>
      <c r="E1512" s="2"/>
      <c r="F1512" s="3">
        <f t="shared" si="161"/>
        <v>523</v>
      </c>
      <c r="G1512" s="40">
        <f t="shared" si="163"/>
        <v>523</v>
      </c>
      <c r="H1512" s="40">
        <f t="shared" si="163"/>
        <v>0</v>
      </c>
    </row>
    <row r="1513" spans="1:8" ht="163.5" customHeight="1">
      <c r="A1513" s="8" t="s">
        <v>20</v>
      </c>
      <c r="B1513" s="2"/>
      <c r="C1513" s="2" t="s">
        <v>260</v>
      </c>
      <c r="D1513" s="2" t="s">
        <v>201</v>
      </c>
      <c r="E1513" s="2" t="s">
        <v>13</v>
      </c>
      <c r="F1513" s="3">
        <f t="shared" si="161"/>
        <v>523</v>
      </c>
      <c r="G1513" s="40">
        <v>523</v>
      </c>
      <c r="H1513" s="40"/>
    </row>
    <row r="1514" spans="1:8" ht="45.75" customHeight="1">
      <c r="A1514" s="4" t="s">
        <v>188</v>
      </c>
      <c r="B1514" s="1"/>
      <c r="C1514" s="1" t="s">
        <v>189</v>
      </c>
      <c r="D1514" s="1"/>
      <c r="E1514" s="3"/>
      <c r="F1514" s="1">
        <f>SUM(G1514:H1514)</f>
        <v>1019</v>
      </c>
      <c r="G1514" s="29">
        <f>G1515</f>
        <v>1019</v>
      </c>
      <c r="H1514" s="29">
        <f>H1515</f>
        <v>0</v>
      </c>
    </row>
    <row r="1515" spans="1:8" ht="25.5" customHeight="1">
      <c r="A1515" s="5" t="s">
        <v>317</v>
      </c>
      <c r="B1515" s="1"/>
      <c r="C1515" s="1" t="s">
        <v>318</v>
      </c>
      <c r="D1515" s="1"/>
      <c r="E1515" s="3"/>
      <c r="F1515" s="1">
        <f>SUM(G1515:H1515)</f>
        <v>1019</v>
      </c>
      <c r="G1515" s="29">
        <f>G1516+G1521</f>
        <v>1019</v>
      </c>
      <c r="H1515" s="29">
        <f>H1516+H1521</f>
        <v>0</v>
      </c>
    </row>
    <row r="1516" spans="1:8" ht="156.75" customHeight="1">
      <c r="A1516" s="9" t="s">
        <v>287</v>
      </c>
      <c r="B1516" s="4"/>
      <c r="C1516" s="4" t="s">
        <v>318</v>
      </c>
      <c r="D1516" s="4" t="s">
        <v>288</v>
      </c>
      <c r="E1516" s="4"/>
      <c r="F1516" s="1">
        <f>G1516+H1516</f>
        <v>88</v>
      </c>
      <c r="G1516" s="1">
        <f t="shared" ref="G1516:H1518" si="164">G1517</f>
        <v>88</v>
      </c>
      <c r="H1516" s="1">
        <f t="shared" si="164"/>
        <v>0</v>
      </c>
    </row>
    <row r="1517" spans="1:8" ht="82.5">
      <c r="A1517" s="9" t="s">
        <v>319</v>
      </c>
      <c r="B1517" s="4"/>
      <c r="C1517" s="4" t="s">
        <v>318</v>
      </c>
      <c r="D1517" s="4" t="s">
        <v>320</v>
      </c>
      <c r="E1517" s="4"/>
      <c r="F1517" s="1">
        <f>G1517+H1517</f>
        <v>88</v>
      </c>
      <c r="G1517" s="1">
        <f t="shared" si="164"/>
        <v>88</v>
      </c>
      <c r="H1517" s="1">
        <f t="shared" si="164"/>
        <v>0</v>
      </c>
    </row>
    <row r="1518" spans="1:8" ht="103.5" customHeight="1">
      <c r="A1518" s="9" t="s">
        <v>321</v>
      </c>
      <c r="B1518" s="4"/>
      <c r="C1518" s="4" t="s">
        <v>318</v>
      </c>
      <c r="D1518" s="4" t="s">
        <v>322</v>
      </c>
      <c r="E1518" s="4"/>
      <c r="F1518" s="1">
        <f>G1518+H1518</f>
        <v>88</v>
      </c>
      <c r="G1518" s="1">
        <f t="shared" si="164"/>
        <v>88</v>
      </c>
      <c r="H1518" s="1">
        <f t="shared" si="164"/>
        <v>0</v>
      </c>
    </row>
    <row r="1519" spans="1:8" ht="36" customHeight="1">
      <c r="A1519" s="18" t="s">
        <v>385</v>
      </c>
      <c r="B1519" s="4"/>
      <c r="C1519" s="2" t="s">
        <v>318</v>
      </c>
      <c r="D1519" s="2" t="s">
        <v>1067</v>
      </c>
      <c r="E1519" s="3"/>
      <c r="F1519" s="3">
        <f>SUM(G1519,H1519)</f>
        <v>88</v>
      </c>
      <c r="G1519" s="40">
        <f>SUM(G1520)</f>
        <v>88</v>
      </c>
      <c r="H1519" s="40">
        <f>SUM(H1520)</f>
        <v>0</v>
      </c>
    </row>
    <row r="1520" spans="1:8" ht="162" customHeight="1">
      <c r="A1520" s="8" t="s">
        <v>20</v>
      </c>
      <c r="B1520" s="3"/>
      <c r="C1520" s="3" t="s">
        <v>318</v>
      </c>
      <c r="D1520" s="2" t="s">
        <v>1067</v>
      </c>
      <c r="E1520" s="3">
        <v>100</v>
      </c>
      <c r="F1520" s="3">
        <f>SUM(G1520,H1520)</f>
        <v>88</v>
      </c>
      <c r="G1520" s="40">
        <f>66+22</f>
        <v>88</v>
      </c>
      <c r="H1520" s="29"/>
    </row>
    <row r="1521" spans="1:8" ht="93" customHeight="1">
      <c r="A1521" s="22" t="s">
        <v>323</v>
      </c>
      <c r="B1521" s="4"/>
      <c r="C1521" s="4" t="s">
        <v>318</v>
      </c>
      <c r="D1521" s="4" t="s">
        <v>310</v>
      </c>
      <c r="E1521" s="4"/>
      <c r="F1521" s="1">
        <f t="shared" si="161"/>
        <v>931</v>
      </c>
      <c r="G1521" s="29">
        <f t="shared" ref="G1521:H1523" si="165">G1522</f>
        <v>931</v>
      </c>
      <c r="H1521" s="29">
        <f t="shared" si="165"/>
        <v>0</v>
      </c>
    </row>
    <row r="1522" spans="1:8" ht="82.5" customHeight="1">
      <c r="A1522" s="22" t="s">
        <v>324</v>
      </c>
      <c r="B1522" s="4"/>
      <c r="C1522" s="4" t="s">
        <v>318</v>
      </c>
      <c r="D1522" s="4" t="s">
        <v>312</v>
      </c>
      <c r="E1522" s="4"/>
      <c r="F1522" s="1">
        <f t="shared" si="161"/>
        <v>931</v>
      </c>
      <c r="G1522" s="29">
        <f t="shared" si="165"/>
        <v>931</v>
      </c>
      <c r="H1522" s="29">
        <f t="shared" si="165"/>
        <v>0</v>
      </c>
    </row>
    <row r="1523" spans="1:8" ht="113.25" customHeight="1">
      <c r="A1523" s="22" t="s">
        <v>325</v>
      </c>
      <c r="B1523" s="4"/>
      <c r="C1523" s="4" t="s">
        <v>318</v>
      </c>
      <c r="D1523" s="4" t="s">
        <v>326</v>
      </c>
      <c r="E1523" s="4"/>
      <c r="F1523" s="1">
        <f t="shared" si="161"/>
        <v>931</v>
      </c>
      <c r="G1523" s="29">
        <f t="shared" si="165"/>
        <v>931</v>
      </c>
      <c r="H1523" s="29">
        <f t="shared" si="165"/>
        <v>0</v>
      </c>
    </row>
    <row r="1524" spans="1:8" ht="44.25" customHeight="1">
      <c r="A1524" s="18" t="s">
        <v>385</v>
      </c>
      <c r="B1524" s="4"/>
      <c r="C1524" s="2" t="s">
        <v>318</v>
      </c>
      <c r="D1524" s="2" t="s">
        <v>328</v>
      </c>
      <c r="E1524" s="2"/>
      <c r="F1524" s="3">
        <f t="shared" si="161"/>
        <v>931</v>
      </c>
      <c r="G1524" s="29">
        <f>SUM(G1525:G1527)</f>
        <v>931</v>
      </c>
      <c r="H1524" s="29">
        <f>SUM(H1525:H1527)</f>
        <v>0</v>
      </c>
    </row>
    <row r="1525" spans="1:8" ht="166.5" customHeight="1">
      <c r="A1525" s="8" t="s">
        <v>20</v>
      </c>
      <c r="B1525" s="3"/>
      <c r="C1525" s="3" t="s">
        <v>318</v>
      </c>
      <c r="D1525" s="2" t="s">
        <v>328</v>
      </c>
      <c r="E1525" s="3" t="s">
        <v>13</v>
      </c>
      <c r="F1525" s="3">
        <f t="shared" si="161"/>
        <v>738</v>
      </c>
      <c r="G1525" s="40">
        <f>269+134+335</f>
        <v>738</v>
      </c>
      <c r="H1525" s="40"/>
    </row>
    <row r="1526" spans="1:8" ht="69.75" customHeight="1">
      <c r="A1526" s="2" t="s">
        <v>21</v>
      </c>
      <c r="B1526" s="3"/>
      <c r="C1526" s="3" t="s">
        <v>318</v>
      </c>
      <c r="D1526" s="2">
        <v>1220225100</v>
      </c>
      <c r="E1526" s="3" t="s">
        <v>14</v>
      </c>
      <c r="F1526" s="3">
        <f t="shared" si="161"/>
        <v>189</v>
      </c>
      <c r="G1526" s="40">
        <f>189</f>
        <v>189</v>
      </c>
      <c r="H1526" s="40"/>
    </row>
    <row r="1527" spans="1:8" ht="36" customHeight="1">
      <c r="A1527" s="2" t="s">
        <v>17</v>
      </c>
      <c r="B1527" s="3"/>
      <c r="C1527" s="3" t="s">
        <v>318</v>
      </c>
      <c r="D1527" s="2">
        <v>1220225100</v>
      </c>
      <c r="E1527" s="3" t="s">
        <v>16</v>
      </c>
      <c r="F1527" s="3">
        <f t="shared" si="161"/>
        <v>4</v>
      </c>
      <c r="G1527" s="40">
        <v>4</v>
      </c>
      <c r="H1527" s="40"/>
    </row>
    <row r="1528" spans="1:8" ht="102.75" customHeight="1">
      <c r="A1528" s="4" t="s">
        <v>421</v>
      </c>
      <c r="B1528" s="4" t="s">
        <v>422</v>
      </c>
      <c r="C1528" s="4"/>
      <c r="D1528" s="4"/>
      <c r="E1528" s="4"/>
      <c r="F1528" s="1">
        <f>SUM(G1528:H1528)</f>
        <v>3889</v>
      </c>
      <c r="G1528" s="29">
        <f>SUM(G1529,G1542)</f>
        <v>3889</v>
      </c>
      <c r="H1528" s="29">
        <f>SUM(H1529,H1542)</f>
        <v>0</v>
      </c>
    </row>
    <row r="1529" spans="1:8" ht="37.5" customHeight="1">
      <c r="A1529" s="4" t="s">
        <v>257</v>
      </c>
      <c r="B1529" s="4"/>
      <c r="C1529" s="4" t="s">
        <v>258</v>
      </c>
      <c r="D1529" s="4"/>
      <c r="E1529" s="4"/>
      <c r="F1529" s="1">
        <f t="shared" ref="F1529:F1556" si="166">SUM(G1529:H1529)</f>
        <v>2902</v>
      </c>
      <c r="G1529" s="29">
        <f>G1530+G1537</f>
        <v>2902</v>
      </c>
      <c r="H1529" s="29">
        <f>H1530+H1537</f>
        <v>0</v>
      </c>
    </row>
    <row r="1530" spans="1:8" ht="144" customHeight="1">
      <c r="A1530" s="4" t="s">
        <v>270</v>
      </c>
      <c r="B1530" s="4"/>
      <c r="C1530" s="4" t="s">
        <v>271</v>
      </c>
      <c r="D1530" s="4"/>
      <c r="E1530" s="4"/>
      <c r="F1530" s="1">
        <f t="shared" si="166"/>
        <v>2329</v>
      </c>
      <c r="G1530" s="29">
        <f t="shared" ref="G1530:H1532" si="167">G1531</f>
        <v>2329</v>
      </c>
      <c r="H1530" s="29">
        <f t="shared" si="167"/>
        <v>0</v>
      </c>
    </row>
    <row r="1531" spans="1:8" ht="31.5" customHeight="1">
      <c r="A1531" s="9" t="s">
        <v>183</v>
      </c>
      <c r="B1531" s="4"/>
      <c r="C1531" s="4" t="s">
        <v>271</v>
      </c>
      <c r="D1531" s="4" t="s">
        <v>184</v>
      </c>
      <c r="E1531" s="4"/>
      <c r="F1531" s="1">
        <f t="shared" si="166"/>
        <v>2329</v>
      </c>
      <c r="G1531" s="29">
        <f t="shared" si="167"/>
        <v>2329</v>
      </c>
      <c r="H1531" s="29">
        <f t="shared" si="167"/>
        <v>0</v>
      </c>
    </row>
    <row r="1532" spans="1:8" ht="91.5" customHeight="1">
      <c r="A1532" s="9" t="s">
        <v>185</v>
      </c>
      <c r="B1532" s="4"/>
      <c r="C1532" s="4" t="s">
        <v>271</v>
      </c>
      <c r="D1532" s="4" t="s">
        <v>186</v>
      </c>
      <c r="E1532" s="4"/>
      <c r="F1532" s="1">
        <f t="shared" si="166"/>
        <v>2329</v>
      </c>
      <c r="G1532" s="29">
        <f t="shared" si="167"/>
        <v>2329</v>
      </c>
      <c r="H1532" s="29">
        <f t="shared" si="167"/>
        <v>0</v>
      </c>
    </row>
    <row r="1533" spans="1:8" ht="57" customHeight="1">
      <c r="A1533" s="2" t="s">
        <v>410</v>
      </c>
      <c r="B1533" s="2"/>
      <c r="C1533" s="2" t="s">
        <v>271</v>
      </c>
      <c r="D1533" s="2" t="s">
        <v>187</v>
      </c>
      <c r="E1533" s="2"/>
      <c r="F1533" s="3">
        <f t="shared" si="166"/>
        <v>2329</v>
      </c>
      <c r="G1533" s="40">
        <f>SUM(G1534:G1536)</f>
        <v>2329</v>
      </c>
      <c r="H1533" s="40">
        <f>SUM(H1534:H1536)</f>
        <v>0</v>
      </c>
    </row>
    <row r="1534" spans="1:8" ht="163.5" customHeight="1">
      <c r="A1534" s="8" t="s">
        <v>20</v>
      </c>
      <c r="B1534" s="2"/>
      <c r="C1534" s="2" t="s">
        <v>271</v>
      </c>
      <c r="D1534" s="2" t="s">
        <v>187</v>
      </c>
      <c r="E1534" s="2" t="s">
        <v>13</v>
      </c>
      <c r="F1534" s="3">
        <f t="shared" si="166"/>
        <v>1994</v>
      </c>
      <c r="G1534" s="40">
        <f>2052-58</f>
        <v>1994</v>
      </c>
      <c r="H1534" s="40"/>
    </row>
    <row r="1535" spans="1:8" ht="69.75" customHeight="1">
      <c r="A1535" s="2" t="s">
        <v>21</v>
      </c>
      <c r="B1535" s="2"/>
      <c r="C1535" s="2" t="s">
        <v>271</v>
      </c>
      <c r="D1535" s="2" t="s">
        <v>187</v>
      </c>
      <c r="E1535" s="2" t="s">
        <v>14</v>
      </c>
      <c r="F1535" s="3">
        <f t="shared" si="166"/>
        <v>320</v>
      </c>
      <c r="G1535" s="40">
        <f>391-35-36</f>
        <v>320</v>
      </c>
      <c r="H1535" s="40"/>
    </row>
    <row r="1536" spans="1:8" ht="36.75" customHeight="1">
      <c r="A1536" s="2" t="s">
        <v>17</v>
      </c>
      <c r="B1536" s="2"/>
      <c r="C1536" s="2" t="s">
        <v>271</v>
      </c>
      <c r="D1536" s="2" t="s">
        <v>187</v>
      </c>
      <c r="E1536" s="2" t="s">
        <v>16</v>
      </c>
      <c r="F1536" s="3">
        <f t="shared" si="166"/>
        <v>15</v>
      </c>
      <c r="G1536" s="40">
        <v>15</v>
      </c>
      <c r="H1536" s="40"/>
    </row>
    <row r="1537" spans="1:8" ht="42" customHeight="1">
      <c r="A1537" s="4" t="s">
        <v>259</v>
      </c>
      <c r="B1537" s="4"/>
      <c r="C1537" s="4" t="s">
        <v>260</v>
      </c>
      <c r="D1537" s="4"/>
      <c r="E1537" s="4"/>
      <c r="F1537" s="1">
        <f t="shared" si="166"/>
        <v>573</v>
      </c>
      <c r="G1537" s="29">
        <f t="shared" ref="G1537:H1540" si="168">G1538</f>
        <v>573</v>
      </c>
      <c r="H1537" s="29">
        <f t="shared" si="168"/>
        <v>0</v>
      </c>
    </row>
    <row r="1538" spans="1:8" ht="31.5" customHeight="1">
      <c r="A1538" s="9" t="s">
        <v>183</v>
      </c>
      <c r="B1538" s="4"/>
      <c r="C1538" s="4" t="s">
        <v>260</v>
      </c>
      <c r="D1538" s="4" t="s">
        <v>184</v>
      </c>
      <c r="E1538" s="4"/>
      <c r="F1538" s="1">
        <f t="shared" si="166"/>
        <v>573</v>
      </c>
      <c r="G1538" s="29">
        <f t="shared" si="168"/>
        <v>573</v>
      </c>
      <c r="H1538" s="29">
        <f t="shared" si="168"/>
        <v>0</v>
      </c>
    </row>
    <row r="1539" spans="1:8" ht="75" customHeight="1">
      <c r="A1539" s="9" t="s">
        <v>185</v>
      </c>
      <c r="B1539" s="4"/>
      <c r="C1539" s="4" t="s">
        <v>260</v>
      </c>
      <c r="D1539" s="4" t="s">
        <v>186</v>
      </c>
      <c r="E1539" s="4"/>
      <c r="F1539" s="1">
        <f t="shared" si="166"/>
        <v>573</v>
      </c>
      <c r="G1539" s="29">
        <f t="shared" si="168"/>
        <v>573</v>
      </c>
      <c r="H1539" s="29">
        <f t="shared" si="168"/>
        <v>0</v>
      </c>
    </row>
    <row r="1540" spans="1:8" ht="75" customHeight="1">
      <c r="A1540" s="2" t="s">
        <v>42</v>
      </c>
      <c r="B1540" s="2"/>
      <c r="C1540" s="2" t="s">
        <v>260</v>
      </c>
      <c r="D1540" s="2" t="s">
        <v>201</v>
      </c>
      <c r="E1540" s="2"/>
      <c r="F1540" s="3">
        <f t="shared" si="166"/>
        <v>573</v>
      </c>
      <c r="G1540" s="40">
        <f t="shared" si="168"/>
        <v>573</v>
      </c>
      <c r="H1540" s="40">
        <f t="shared" si="168"/>
        <v>0</v>
      </c>
    </row>
    <row r="1541" spans="1:8" ht="171" customHeight="1">
      <c r="A1541" s="8" t="s">
        <v>20</v>
      </c>
      <c r="B1541" s="2"/>
      <c r="C1541" s="2" t="s">
        <v>260</v>
      </c>
      <c r="D1541" s="2" t="s">
        <v>201</v>
      </c>
      <c r="E1541" s="2" t="s">
        <v>13</v>
      </c>
      <c r="F1541" s="3">
        <f t="shared" si="166"/>
        <v>573</v>
      </c>
      <c r="G1541" s="40">
        <v>573</v>
      </c>
      <c r="H1541" s="40"/>
    </row>
    <row r="1542" spans="1:8" ht="47.25" customHeight="1">
      <c r="A1542" s="4" t="s">
        <v>188</v>
      </c>
      <c r="B1542" s="1"/>
      <c r="C1542" s="1" t="s">
        <v>189</v>
      </c>
      <c r="D1542" s="1"/>
      <c r="E1542" s="3"/>
      <c r="F1542" s="1">
        <f>SUM(G1542:H1542)</f>
        <v>987</v>
      </c>
      <c r="G1542" s="29">
        <f>G1543</f>
        <v>987</v>
      </c>
      <c r="H1542" s="29">
        <f>H1543</f>
        <v>0</v>
      </c>
    </row>
    <row r="1543" spans="1:8" ht="31.5" customHeight="1">
      <c r="A1543" s="5" t="s">
        <v>317</v>
      </c>
      <c r="B1543" s="1"/>
      <c r="C1543" s="1" t="s">
        <v>318</v>
      </c>
      <c r="D1543" s="1"/>
      <c r="E1543" s="3"/>
      <c r="F1543" s="1">
        <f>SUM(G1543:H1543)</f>
        <v>987</v>
      </c>
      <c r="G1543" s="29">
        <f>G1544+G1549</f>
        <v>987</v>
      </c>
      <c r="H1543" s="29">
        <f>H1544+H1549</f>
        <v>0</v>
      </c>
    </row>
    <row r="1544" spans="1:8" ht="154.5" customHeight="1">
      <c r="A1544" s="9" t="s">
        <v>287</v>
      </c>
      <c r="B1544" s="4"/>
      <c r="C1544" s="4" t="s">
        <v>318</v>
      </c>
      <c r="D1544" s="4" t="s">
        <v>288</v>
      </c>
      <c r="E1544" s="4"/>
      <c r="F1544" s="1">
        <f>G1544+H1544</f>
        <v>88</v>
      </c>
      <c r="G1544" s="1">
        <f t="shared" ref="G1544:H1546" si="169">G1545</f>
        <v>88</v>
      </c>
      <c r="H1544" s="1">
        <f t="shared" si="169"/>
        <v>0</v>
      </c>
    </row>
    <row r="1545" spans="1:8" ht="82.5">
      <c r="A1545" s="9" t="s">
        <v>319</v>
      </c>
      <c r="B1545" s="4"/>
      <c r="C1545" s="4" t="s">
        <v>318</v>
      </c>
      <c r="D1545" s="4" t="s">
        <v>320</v>
      </c>
      <c r="E1545" s="4"/>
      <c r="F1545" s="1">
        <f>G1545+H1545</f>
        <v>88</v>
      </c>
      <c r="G1545" s="1">
        <f t="shared" si="169"/>
        <v>88</v>
      </c>
      <c r="H1545" s="1">
        <f t="shared" si="169"/>
        <v>0</v>
      </c>
    </row>
    <row r="1546" spans="1:8" ht="105" customHeight="1">
      <c r="A1546" s="9" t="s">
        <v>321</v>
      </c>
      <c r="B1546" s="4"/>
      <c r="C1546" s="4" t="s">
        <v>318</v>
      </c>
      <c r="D1546" s="4" t="s">
        <v>322</v>
      </c>
      <c r="E1546" s="4"/>
      <c r="F1546" s="1">
        <f>G1546+H1546</f>
        <v>88</v>
      </c>
      <c r="G1546" s="1">
        <f t="shared" si="169"/>
        <v>88</v>
      </c>
      <c r="H1546" s="1">
        <f t="shared" si="169"/>
        <v>0</v>
      </c>
    </row>
    <row r="1547" spans="1:8" ht="39" customHeight="1">
      <c r="A1547" s="18" t="s">
        <v>385</v>
      </c>
      <c r="B1547" s="4"/>
      <c r="C1547" s="2" t="s">
        <v>318</v>
      </c>
      <c r="D1547" s="2" t="s">
        <v>1067</v>
      </c>
      <c r="E1547" s="3"/>
      <c r="F1547" s="3">
        <f>SUM(G1547,H1547)</f>
        <v>88</v>
      </c>
      <c r="G1547" s="40">
        <f>SUM(G1548)</f>
        <v>88</v>
      </c>
      <c r="H1547" s="40">
        <f>SUM(H1548)</f>
        <v>0</v>
      </c>
    </row>
    <row r="1548" spans="1:8" ht="163.5" customHeight="1">
      <c r="A1548" s="8" t="s">
        <v>20</v>
      </c>
      <c r="B1548" s="3"/>
      <c r="C1548" s="3" t="s">
        <v>318</v>
      </c>
      <c r="D1548" s="2" t="s">
        <v>1067</v>
      </c>
      <c r="E1548" s="3">
        <v>100</v>
      </c>
      <c r="F1548" s="3">
        <f>SUM(G1548,H1548)</f>
        <v>88</v>
      </c>
      <c r="G1548" s="40">
        <f>66+22</f>
        <v>88</v>
      </c>
      <c r="H1548" s="29"/>
    </row>
    <row r="1549" spans="1:8" ht="94.5" customHeight="1">
      <c r="A1549" s="22" t="s">
        <v>323</v>
      </c>
      <c r="B1549" s="4"/>
      <c r="C1549" s="4" t="s">
        <v>318</v>
      </c>
      <c r="D1549" s="4" t="s">
        <v>310</v>
      </c>
      <c r="E1549" s="4"/>
      <c r="F1549" s="1">
        <f t="shared" si="166"/>
        <v>899</v>
      </c>
      <c r="G1549" s="29">
        <f t="shared" ref="G1549:H1551" si="170">G1550</f>
        <v>899</v>
      </c>
      <c r="H1549" s="29">
        <f t="shared" si="170"/>
        <v>0</v>
      </c>
    </row>
    <row r="1550" spans="1:8" ht="92.25" customHeight="1">
      <c r="A1550" s="22" t="s">
        <v>324</v>
      </c>
      <c r="B1550" s="4"/>
      <c r="C1550" s="4" t="s">
        <v>318</v>
      </c>
      <c r="D1550" s="4" t="s">
        <v>312</v>
      </c>
      <c r="E1550" s="4"/>
      <c r="F1550" s="1">
        <f t="shared" si="166"/>
        <v>899</v>
      </c>
      <c r="G1550" s="29">
        <f t="shared" si="170"/>
        <v>899</v>
      </c>
      <c r="H1550" s="29">
        <f t="shared" si="170"/>
        <v>0</v>
      </c>
    </row>
    <row r="1551" spans="1:8" ht="110.25" customHeight="1">
      <c r="A1551" s="22" t="s">
        <v>325</v>
      </c>
      <c r="B1551" s="4"/>
      <c r="C1551" s="4" t="s">
        <v>318</v>
      </c>
      <c r="D1551" s="4" t="s">
        <v>326</v>
      </c>
      <c r="E1551" s="4"/>
      <c r="F1551" s="1">
        <f t="shared" si="166"/>
        <v>899</v>
      </c>
      <c r="G1551" s="29">
        <f t="shared" si="170"/>
        <v>899</v>
      </c>
      <c r="H1551" s="29">
        <f t="shared" si="170"/>
        <v>0</v>
      </c>
    </row>
    <row r="1552" spans="1:8" ht="45.75" customHeight="1">
      <c r="A1552" s="18" t="s">
        <v>385</v>
      </c>
      <c r="B1552" s="4"/>
      <c r="C1552" s="2" t="s">
        <v>318</v>
      </c>
      <c r="D1552" s="2" t="s">
        <v>328</v>
      </c>
      <c r="E1552" s="2"/>
      <c r="F1552" s="3">
        <f t="shared" si="166"/>
        <v>899</v>
      </c>
      <c r="G1552" s="40">
        <f>SUM(G1553:G1555)</f>
        <v>899</v>
      </c>
      <c r="H1552" s="40">
        <f>SUM(H1553:H1555)</f>
        <v>0</v>
      </c>
    </row>
    <row r="1553" spans="1:8" ht="159" customHeight="1">
      <c r="A1553" s="8" t="s">
        <v>20</v>
      </c>
      <c r="B1553" s="3"/>
      <c r="C1553" s="3" t="s">
        <v>318</v>
      </c>
      <c r="D1553" s="2" t="s">
        <v>328</v>
      </c>
      <c r="E1553" s="3" t="s">
        <v>13</v>
      </c>
      <c r="F1553" s="3">
        <f t="shared" si="166"/>
        <v>738</v>
      </c>
      <c r="G1553" s="40">
        <f>269+134+335</f>
        <v>738</v>
      </c>
      <c r="H1553" s="40"/>
    </row>
    <row r="1554" spans="1:8" ht="60.75" customHeight="1">
      <c r="A1554" s="2" t="s">
        <v>21</v>
      </c>
      <c r="B1554" s="3"/>
      <c r="C1554" s="3" t="s">
        <v>318</v>
      </c>
      <c r="D1554" s="2">
        <v>1220225100</v>
      </c>
      <c r="E1554" s="3" t="s">
        <v>14</v>
      </c>
      <c r="F1554" s="3">
        <f t="shared" si="166"/>
        <v>158</v>
      </c>
      <c r="G1554" s="40">
        <f>158</f>
        <v>158</v>
      </c>
      <c r="H1554" s="40"/>
    </row>
    <row r="1555" spans="1:8" ht="37.5" customHeight="1">
      <c r="A1555" s="2" t="s">
        <v>17</v>
      </c>
      <c r="B1555" s="3"/>
      <c r="C1555" s="3" t="s">
        <v>318</v>
      </c>
      <c r="D1555" s="2">
        <v>1220225100</v>
      </c>
      <c r="E1555" s="3" t="s">
        <v>16</v>
      </c>
      <c r="F1555" s="3">
        <f t="shared" si="166"/>
        <v>3</v>
      </c>
      <c r="G1555" s="40">
        <v>3</v>
      </c>
      <c r="H1555" s="40"/>
    </row>
    <row r="1556" spans="1:8" ht="100.5" customHeight="1">
      <c r="A1556" s="4" t="s">
        <v>423</v>
      </c>
      <c r="B1556" s="4" t="s">
        <v>424</v>
      </c>
      <c r="C1556" s="4"/>
      <c r="D1556" s="4"/>
      <c r="E1556" s="4"/>
      <c r="F1556" s="1">
        <f t="shared" si="166"/>
        <v>4658</v>
      </c>
      <c r="G1556" s="29">
        <f>G1557+G1570</f>
        <v>4658</v>
      </c>
      <c r="H1556" s="29">
        <f>H1557+H1570</f>
        <v>0</v>
      </c>
    </row>
    <row r="1557" spans="1:8" ht="40.5" customHeight="1">
      <c r="A1557" s="4" t="s">
        <v>257</v>
      </c>
      <c r="B1557" s="4"/>
      <c r="C1557" s="4" t="s">
        <v>258</v>
      </c>
      <c r="D1557" s="4"/>
      <c r="E1557" s="4"/>
      <c r="F1557" s="1">
        <f>SUM(G1557:H1557)</f>
        <v>2823</v>
      </c>
      <c r="G1557" s="29">
        <f>SUM(G1558,G1565)</f>
        <v>2823</v>
      </c>
      <c r="H1557" s="29">
        <f>SUM(H1558,H1565)</f>
        <v>0</v>
      </c>
    </row>
    <row r="1558" spans="1:8" ht="153.75" customHeight="1">
      <c r="A1558" s="4" t="s">
        <v>270</v>
      </c>
      <c r="B1558" s="4"/>
      <c r="C1558" s="4" t="s">
        <v>271</v>
      </c>
      <c r="D1558" s="4"/>
      <c r="E1558" s="4"/>
      <c r="F1558" s="1">
        <f>SUM(G1558:H1558)</f>
        <v>2250</v>
      </c>
      <c r="G1558" s="29">
        <f>SUM(G1561)</f>
        <v>2250</v>
      </c>
      <c r="H1558" s="29">
        <f>SUM(H1561)</f>
        <v>0</v>
      </c>
    </row>
    <row r="1559" spans="1:8" ht="23.25" customHeight="1">
      <c r="A1559" s="9" t="s">
        <v>183</v>
      </c>
      <c r="B1559" s="4"/>
      <c r="C1559" s="4" t="s">
        <v>271</v>
      </c>
      <c r="D1559" s="4" t="s">
        <v>184</v>
      </c>
      <c r="E1559" s="4"/>
      <c r="F1559" s="1">
        <f>G1559+H1559</f>
        <v>2250</v>
      </c>
      <c r="G1559" s="29">
        <f>G1560</f>
        <v>2250</v>
      </c>
      <c r="H1559" s="29">
        <f>H1560</f>
        <v>0</v>
      </c>
    </row>
    <row r="1560" spans="1:8" ht="83.25" customHeight="1">
      <c r="A1560" s="9" t="s">
        <v>185</v>
      </c>
      <c r="B1560" s="4"/>
      <c r="C1560" s="4" t="s">
        <v>271</v>
      </c>
      <c r="D1560" s="4" t="s">
        <v>186</v>
      </c>
      <c r="E1560" s="4"/>
      <c r="F1560" s="1">
        <f>G1560+H1560</f>
        <v>2250</v>
      </c>
      <c r="G1560" s="29">
        <f>G1561</f>
        <v>2250</v>
      </c>
      <c r="H1560" s="29">
        <f>H1561</f>
        <v>0</v>
      </c>
    </row>
    <row r="1561" spans="1:8" ht="56.25" customHeight="1">
      <c r="A1561" s="2" t="s">
        <v>410</v>
      </c>
      <c r="B1561" s="2"/>
      <c r="C1561" s="2" t="s">
        <v>271</v>
      </c>
      <c r="D1561" s="2" t="s">
        <v>187</v>
      </c>
      <c r="E1561" s="2"/>
      <c r="F1561" s="3">
        <f>SUM(G1561:H1561)</f>
        <v>2250</v>
      </c>
      <c r="G1561" s="40">
        <f>SUM(G1562:G1564)</f>
        <v>2250</v>
      </c>
      <c r="H1561" s="40">
        <f>SUM(H1562:H1564)</f>
        <v>0</v>
      </c>
    </row>
    <row r="1562" spans="1:8" ht="162.75" customHeight="1">
      <c r="A1562" s="8" t="s">
        <v>20</v>
      </c>
      <c r="B1562" s="2"/>
      <c r="C1562" s="2" t="s">
        <v>271</v>
      </c>
      <c r="D1562" s="2" t="s">
        <v>187</v>
      </c>
      <c r="E1562" s="2" t="s">
        <v>13</v>
      </c>
      <c r="F1562" s="3">
        <f>SUM(G1562:H1562)</f>
        <v>1819</v>
      </c>
      <c r="G1562" s="40">
        <f>2052-233</f>
        <v>1819</v>
      </c>
      <c r="H1562" s="40"/>
    </row>
    <row r="1563" spans="1:8" ht="62.25" customHeight="1">
      <c r="A1563" s="2" t="s">
        <v>21</v>
      </c>
      <c r="B1563" s="2"/>
      <c r="C1563" s="2" t="s">
        <v>271</v>
      </c>
      <c r="D1563" s="2" t="s">
        <v>187</v>
      </c>
      <c r="E1563" s="2" t="s">
        <v>14</v>
      </c>
      <c r="F1563" s="3">
        <f>SUM(G1563:H1563)</f>
        <v>424</v>
      </c>
      <c r="G1563" s="40">
        <f>434-10</f>
        <v>424</v>
      </c>
      <c r="H1563" s="40"/>
    </row>
    <row r="1564" spans="1:8" ht="39" customHeight="1">
      <c r="A1564" s="2" t="s">
        <v>17</v>
      </c>
      <c r="B1564" s="2"/>
      <c r="C1564" s="2" t="s">
        <v>271</v>
      </c>
      <c r="D1564" s="2" t="s">
        <v>187</v>
      </c>
      <c r="E1564" s="2" t="s">
        <v>16</v>
      </c>
      <c r="F1564" s="3">
        <f>SUM(G1564:H1564)</f>
        <v>7</v>
      </c>
      <c r="G1564" s="40">
        <v>7</v>
      </c>
      <c r="H1564" s="40"/>
    </row>
    <row r="1565" spans="1:8" ht="54.75" customHeight="1">
      <c r="A1565" s="4" t="s">
        <v>259</v>
      </c>
      <c r="B1565" s="4"/>
      <c r="C1565" s="4" t="s">
        <v>260</v>
      </c>
      <c r="D1565" s="4"/>
      <c r="E1565" s="4"/>
      <c r="F1565" s="1">
        <f>SUM(G1565:H1565)</f>
        <v>573</v>
      </c>
      <c r="G1565" s="29">
        <f>SUM(G1568)</f>
        <v>573</v>
      </c>
      <c r="H1565" s="29">
        <f>SUM(H1568)</f>
        <v>0</v>
      </c>
    </row>
    <row r="1566" spans="1:8" ht="35.25" customHeight="1">
      <c r="A1566" s="9" t="s">
        <v>183</v>
      </c>
      <c r="B1566" s="4"/>
      <c r="C1566" s="4" t="s">
        <v>260</v>
      </c>
      <c r="D1566" s="4" t="s">
        <v>184</v>
      </c>
      <c r="E1566" s="4"/>
      <c r="F1566" s="1">
        <f>G1566+H1566</f>
        <v>573</v>
      </c>
      <c r="G1566" s="29">
        <f>G1567</f>
        <v>573</v>
      </c>
      <c r="H1566" s="29">
        <f>H1567</f>
        <v>0</v>
      </c>
    </row>
    <row r="1567" spans="1:8" ht="93" customHeight="1">
      <c r="A1567" s="9" t="s">
        <v>185</v>
      </c>
      <c r="B1567" s="4"/>
      <c r="C1567" s="4" t="s">
        <v>260</v>
      </c>
      <c r="D1567" s="4" t="s">
        <v>186</v>
      </c>
      <c r="E1567" s="4"/>
      <c r="F1567" s="1">
        <f>G1567+H1567</f>
        <v>573</v>
      </c>
      <c r="G1567" s="29">
        <f>G1568</f>
        <v>573</v>
      </c>
      <c r="H1567" s="29">
        <f>H1568</f>
        <v>0</v>
      </c>
    </row>
    <row r="1568" spans="1:8" ht="78.75" customHeight="1">
      <c r="A1568" s="2" t="s">
        <v>42</v>
      </c>
      <c r="B1568" s="2"/>
      <c r="C1568" s="2" t="s">
        <v>260</v>
      </c>
      <c r="D1568" s="2" t="s">
        <v>201</v>
      </c>
      <c r="E1568" s="2"/>
      <c r="F1568" s="3">
        <f t="shared" ref="F1568:F1583" si="171">SUM(G1568:H1568)</f>
        <v>573</v>
      </c>
      <c r="G1568" s="40">
        <f>SUM(G1569)</f>
        <v>573</v>
      </c>
      <c r="H1568" s="40">
        <f>SUM(H1569)</f>
        <v>0</v>
      </c>
    </row>
    <row r="1569" spans="1:8" ht="174.75" customHeight="1">
      <c r="A1569" s="8" t="s">
        <v>20</v>
      </c>
      <c r="B1569" s="2"/>
      <c r="C1569" s="2" t="s">
        <v>260</v>
      </c>
      <c r="D1569" s="2" t="s">
        <v>201</v>
      </c>
      <c r="E1569" s="2" t="s">
        <v>13</v>
      </c>
      <c r="F1569" s="3">
        <f t="shared" si="171"/>
        <v>573</v>
      </c>
      <c r="G1569" s="40">
        <v>573</v>
      </c>
      <c r="H1569" s="40"/>
    </row>
    <row r="1570" spans="1:8" ht="57" customHeight="1">
      <c r="A1570" s="4" t="s">
        <v>188</v>
      </c>
      <c r="B1570" s="1"/>
      <c r="C1570" s="1" t="s">
        <v>189</v>
      </c>
      <c r="D1570" s="1"/>
      <c r="E1570" s="3"/>
      <c r="F1570" s="1">
        <f t="shared" si="171"/>
        <v>1835</v>
      </c>
      <c r="G1570" s="29">
        <f>G1571</f>
        <v>1835</v>
      </c>
      <c r="H1570" s="29">
        <f>H1571</f>
        <v>0</v>
      </c>
    </row>
    <row r="1571" spans="1:8" ht="22.5" customHeight="1">
      <c r="A1571" s="5" t="s">
        <v>317</v>
      </c>
      <c r="B1571" s="1"/>
      <c r="C1571" s="1" t="s">
        <v>318</v>
      </c>
      <c r="D1571" s="1"/>
      <c r="E1571" s="3"/>
      <c r="F1571" s="1">
        <f t="shared" si="171"/>
        <v>1835</v>
      </c>
      <c r="G1571" s="29">
        <f>G1572+G1577</f>
        <v>1835</v>
      </c>
      <c r="H1571" s="29">
        <f>H1572+H1577</f>
        <v>0</v>
      </c>
    </row>
    <row r="1572" spans="1:8" ht="156" customHeight="1">
      <c r="A1572" s="9" t="s">
        <v>287</v>
      </c>
      <c r="B1572" s="4"/>
      <c r="C1572" s="4" t="s">
        <v>318</v>
      </c>
      <c r="D1572" s="4" t="s">
        <v>288</v>
      </c>
      <c r="E1572" s="4"/>
      <c r="F1572" s="1">
        <f>G1572+H1572</f>
        <v>87</v>
      </c>
      <c r="G1572" s="1">
        <f t="shared" ref="G1572:H1574" si="172">G1573</f>
        <v>87</v>
      </c>
      <c r="H1572" s="1">
        <f t="shared" si="172"/>
        <v>0</v>
      </c>
    </row>
    <row r="1573" spans="1:8" ht="82.5">
      <c r="A1573" s="9" t="s">
        <v>319</v>
      </c>
      <c r="B1573" s="4"/>
      <c r="C1573" s="4" t="s">
        <v>318</v>
      </c>
      <c r="D1573" s="4" t="s">
        <v>320</v>
      </c>
      <c r="E1573" s="4"/>
      <c r="F1573" s="1">
        <f>G1573+H1573</f>
        <v>87</v>
      </c>
      <c r="G1573" s="1">
        <f t="shared" si="172"/>
        <v>87</v>
      </c>
      <c r="H1573" s="1">
        <f t="shared" si="172"/>
        <v>0</v>
      </c>
    </row>
    <row r="1574" spans="1:8" ht="103.5" customHeight="1">
      <c r="A1574" s="9" t="s">
        <v>321</v>
      </c>
      <c r="B1574" s="4"/>
      <c r="C1574" s="4" t="s">
        <v>318</v>
      </c>
      <c r="D1574" s="4" t="s">
        <v>322</v>
      </c>
      <c r="E1574" s="4"/>
      <c r="F1574" s="1">
        <f>G1574+H1574</f>
        <v>87</v>
      </c>
      <c r="G1574" s="1">
        <f t="shared" si="172"/>
        <v>87</v>
      </c>
      <c r="H1574" s="1">
        <f t="shared" si="172"/>
        <v>0</v>
      </c>
    </row>
    <row r="1575" spans="1:8" ht="38.25" customHeight="1">
      <c r="A1575" s="18" t="s">
        <v>385</v>
      </c>
      <c r="B1575" s="4"/>
      <c r="C1575" s="2" t="s">
        <v>318</v>
      </c>
      <c r="D1575" s="2" t="s">
        <v>1067</v>
      </c>
      <c r="E1575" s="3"/>
      <c r="F1575" s="3">
        <f>SUM(G1575,H1575)</f>
        <v>87</v>
      </c>
      <c r="G1575" s="40">
        <f>SUM(G1576)</f>
        <v>87</v>
      </c>
      <c r="H1575" s="40">
        <f>SUM(H1576)</f>
        <v>0</v>
      </c>
    </row>
    <row r="1576" spans="1:8" ht="157.5" customHeight="1">
      <c r="A1576" s="8" t="s">
        <v>20</v>
      </c>
      <c r="B1576" s="3"/>
      <c r="C1576" s="3" t="s">
        <v>318</v>
      </c>
      <c r="D1576" s="2" t="s">
        <v>1067</v>
      </c>
      <c r="E1576" s="3">
        <v>100</v>
      </c>
      <c r="F1576" s="3">
        <f>SUM(G1576,H1576)</f>
        <v>87</v>
      </c>
      <c r="G1576" s="40">
        <f>66+21</f>
        <v>87</v>
      </c>
      <c r="H1576" s="29"/>
    </row>
    <row r="1577" spans="1:8" ht="97.5" customHeight="1">
      <c r="A1577" s="22" t="s">
        <v>323</v>
      </c>
      <c r="B1577" s="4"/>
      <c r="C1577" s="4" t="s">
        <v>318</v>
      </c>
      <c r="D1577" s="4" t="s">
        <v>310</v>
      </c>
      <c r="E1577" s="4"/>
      <c r="F1577" s="1">
        <f t="shared" si="171"/>
        <v>1748</v>
      </c>
      <c r="G1577" s="29">
        <f>G1578</f>
        <v>1748</v>
      </c>
      <c r="H1577" s="29">
        <f>H1578</f>
        <v>0</v>
      </c>
    </row>
    <row r="1578" spans="1:8" ht="84.75" customHeight="1">
      <c r="A1578" s="22" t="s">
        <v>324</v>
      </c>
      <c r="B1578" s="4"/>
      <c r="C1578" s="4" t="s">
        <v>318</v>
      </c>
      <c r="D1578" s="4" t="s">
        <v>312</v>
      </c>
      <c r="E1578" s="4"/>
      <c r="F1578" s="1">
        <f t="shared" si="171"/>
        <v>1748</v>
      </c>
      <c r="G1578" s="29">
        <f>G1579</f>
        <v>1748</v>
      </c>
      <c r="H1578" s="29">
        <f>H1580</f>
        <v>0</v>
      </c>
    </row>
    <row r="1579" spans="1:8" ht="109.5" customHeight="1">
      <c r="A1579" s="22" t="s">
        <v>325</v>
      </c>
      <c r="B1579" s="4"/>
      <c r="C1579" s="4" t="s">
        <v>318</v>
      </c>
      <c r="D1579" s="4" t="s">
        <v>326</v>
      </c>
      <c r="E1579" s="4"/>
      <c r="F1579" s="1">
        <f t="shared" si="171"/>
        <v>1748</v>
      </c>
      <c r="G1579" s="29">
        <f>G1580</f>
        <v>1748</v>
      </c>
      <c r="H1579" s="29">
        <f>H1580</f>
        <v>0</v>
      </c>
    </row>
    <row r="1580" spans="1:8" ht="45" customHeight="1">
      <c r="A1580" s="18" t="s">
        <v>385</v>
      </c>
      <c r="B1580" s="4"/>
      <c r="C1580" s="2" t="s">
        <v>318</v>
      </c>
      <c r="D1580" s="2" t="s">
        <v>328</v>
      </c>
      <c r="E1580" s="2"/>
      <c r="F1580" s="3">
        <f t="shared" si="171"/>
        <v>1748</v>
      </c>
      <c r="G1580" s="40">
        <f>G1581+G1582+G1583</f>
        <v>1748</v>
      </c>
      <c r="H1580" s="40">
        <f>H1581+H1582+H1583</f>
        <v>0</v>
      </c>
    </row>
    <row r="1581" spans="1:8" ht="168" customHeight="1">
      <c r="A1581" s="8" t="s">
        <v>20</v>
      </c>
      <c r="B1581" s="3"/>
      <c r="C1581" s="3" t="s">
        <v>318</v>
      </c>
      <c r="D1581" s="2" t="s">
        <v>328</v>
      </c>
      <c r="E1581" s="3" t="s">
        <v>13</v>
      </c>
      <c r="F1581" s="3">
        <f t="shared" si="171"/>
        <v>1332</v>
      </c>
      <c r="G1581" s="40">
        <f>492+134+137+569</f>
        <v>1332</v>
      </c>
      <c r="H1581" s="40"/>
    </row>
    <row r="1582" spans="1:8" ht="59.25" customHeight="1">
      <c r="A1582" s="2" t="s">
        <v>21</v>
      </c>
      <c r="B1582" s="3"/>
      <c r="C1582" s="3" t="s">
        <v>318</v>
      </c>
      <c r="D1582" s="2" t="s">
        <v>328</v>
      </c>
      <c r="E1582" s="3" t="s">
        <v>14</v>
      </c>
      <c r="F1582" s="3">
        <f t="shared" si="171"/>
        <v>412</v>
      </c>
      <c r="G1582" s="40">
        <v>412</v>
      </c>
      <c r="H1582" s="40"/>
    </row>
    <row r="1583" spans="1:8" ht="38.25" customHeight="1">
      <c r="A1583" s="2" t="s">
        <v>17</v>
      </c>
      <c r="B1583" s="3"/>
      <c r="C1583" s="3" t="s">
        <v>318</v>
      </c>
      <c r="D1583" s="2" t="s">
        <v>328</v>
      </c>
      <c r="E1583" s="3" t="s">
        <v>16</v>
      </c>
      <c r="F1583" s="3">
        <f t="shared" si="171"/>
        <v>4</v>
      </c>
      <c r="G1583" s="40">
        <v>4</v>
      </c>
      <c r="H1583" s="40"/>
    </row>
    <row r="1584" spans="1:8" ht="100.5" customHeight="1">
      <c r="A1584" s="4" t="s">
        <v>425</v>
      </c>
      <c r="B1584" s="4" t="s">
        <v>426</v>
      </c>
      <c r="C1584" s="4"/>
      <c r="D1584" s="4"/>
      <c r="E1584" s="4"/>
      <c r="F1584" s="1">
        <f>SUM(G1584:H1584)</f>
        <v>3958</v>
      </c>
      <c r="G1584" s="29">
        <f>SUM(G1585,G1599)</f>
        <v>3958</v>
      </c>
      <c r="H1584" s="29">
        <f>SUM(H1585,H1599)</f>
        <v>0</v>
      </c>
    </row>
    <row r="1585" spans="1:8" ht="35.25" customHeight="1">
      <c r="A1585" s="4" t="s">
        <v>257</v>
      </c>
      <c r="B1585" s="4"/>
      <c r="C1585" s="4" t="s">
        <v>258</v>
      </c>
      <c r="D1585" s="4"/>
      <c r="E1585" s="4"/>
      <c r="F1585" s="1">
        <f t="shared" ref="F1585:F1613" si="173">SUM(G1585:H1585)</f>
        <v>2919</v>
      </c>
      <c r="G1585" s="29">
        <f>G1586+G1593</f>
        <v>2919</v>
      </c>
      <c r="H1585" s="29">
        <f>H1586+H1593</f>
        <v>0</v>
      </c>
    </row>
    <row r="1586" spans="1:8" ht="149.25" customHeight="1">
      <c r="A1586" s="4" t="s">
        <v>270</v>
      </c>
      <c r="B1586" s="4"/>
      <c r="C1586" s="4" t="s">
        <v>271</v>
      </c>
      <c r="D1586" s="4"/>
      <c r="E1586" s="4"/>
      <c r="F1586" s="1">
        <f t="shared" si="173"/>
        <v>2345</v>
      </c>
      <c r="G1586" s="29">
        <f t="shared" ref="G1586:H1588" si="174">G1587</f>
        <v>2345</v>
      </c>
      <c r="H1586" s="29">
        <f t="shared" si="174"/>
        <v>0</v>
      </c>
    </row>
    <row r="1587" spans="1:8" ht="28.5" customHeight="1">
      <c r="A1587" s="9" t="s">
        <v>183</v>
      </c>
      <c r="B1587" s="4"/>
      <c r="C1587" s="4" t="s">
        <v>271</v>
      </c>
      <c r="D1587" s="4" t="s">
        <v>184</v>
      </c>
      <c r="E1587" s="4"/>
      <c r="F1587" s="1">
        <f t="shared" si="173"/>
        <v>2345</v>
      </c>
      <c r="G1587" s="29">
        <f t="shared" si="174"/>
        <v>2345</v>
      </c>
      <c r="H1587" s="29">
        <f t="shared" si="174"/>
        <v>0</v>
      </c>
    </row>
    <row r="1588" spans="1:8" ht="75.75" customHeight="1">
      <c r="A1588" s="9" t="s">
        <v>185</v>
      </c>
      <c r="B1588" s="4"/>
      <c r="C1588" s="4" t="s">
        <v>271</v>
      </c>
      <c r="D1588" s="4" t="s">
        <v>186</v>
      </c>
      <c r="E1588" s="4"/>
      <c r="F1588" s="1">
        <f t="shared" si="173"/>
        <v>2345</v>
      </c>
      <c r="G1588" s="29">
        <f t="shared" si="174"/>
        <v>2345</v>
      </c>
      <c r="H1588" s="29">
        <f t="shared" si="174"/>
        <v>0</v>
      </c>
    </row>
    <row r="1589" spans="1:8" ht="60" customHeight="1">
      <c r="A1589" s="2" t="s">
        <v>410</v>
      </c>
      <c r="B1589" s="2"/>
      <c r="C1589" s="2" t="s">
        <v>271</v>
      </c>
      <c r="D1589" s="2" t="s">
        <v>187</v>
      </c>
      <c r="E1589" s="2"/>
      <c r="F1589" s="3">
        <f t="shared" si="173"/>
        <v>2345</v>
      </c>
      <c r="G1589" s="40">
        <f>SUM(G1590:G1592)</f>
        <v>2345</v>
      </c>
      <c r="H1589" s="40">
        <f>SUM(H1590:H1592)</f>
        <v>0</v>
      </c>
    </row>
    <row r="1590" spans="1:8" ht="165.75" customHeight="1">
      <c r="A1590" s="8" t="s">
        <v>20</v>
      </c>
      <c r="B1590" s="2"/>
      <c r="C1590" s="2" t="s">
        <v>271</v>
      </c>
      <c r="D1590" s="2" t="s">
        <v>187</v>
      </c>
      <c r="E1590" s="2" t="s">
        <v>13</v>
      </c>
      <c r="F1590" s="3">
        <f t="shared" si="173"/>
        <v>1854</v>
      </c>
      <c r="G1590" s="40">
        <f>2052-198</f>
        <v>1854</v>
      </c>
      <c r="H1590" s="40"/>
    </row>
    <row r="1591" spans="1:8" ht="55.5" customHeight="1">
      <c r="A1591" s="2" t="s">
        <v>21</v>
      </c>
      <c r="B1591" s="2"/>
      <c r="C1591" s="2" t="s">
        <v>271</v>
      </c>
      <c r="D1591" s="2" t="s">
        <v>187</v>
      </c>
      <c r="E1591" s="2" t="s">
        <v>14</v>
      </c>
      <c r="F1591" s="3">
        <f t="shared" si="173"/>
        <v>441</v>
      </c>
      <c r="G1591" s="40">
        <f>509-33-35</f>
        <v>441</v>
      </c>
      <c r="H1591" s="40"/>
    </row>
    <row r="1592" spans="1:8" ht="42.75" customHeight="1">
      <c r="A1592" s="2" t="s">
        <v>17</v>
      </c>
      <c r="B1592" s="2"/>
      <c r="C1592" s="2" t="s">
        <v>271</v>
      </c>
      <c r="D1592" s="2" t="s">
        <v>187</v>
      </c>
      <c r="E1592" s="2" t="s">
        <v>16</v>
      </c>
      <c r="F1592" s="3">
        <f t="shared" si="173"/>
        <v>50</v>
      </c>
      <c r="G1592" s="40">
        <v>50</v>
      </c>
      <c r="H1592" s="40"/>
    </row>
    <row r="1593" spans="1:8" ht="51" customHeight="1">
      <c r="A1593" s="4" t="s">
        <v>259</v>
      </c>
      <c r="B1593" s="4"/>
      <c r="C1593" s="4" t="s">
        <v>260</v>
      </c>
      <c r="D1593" s="4"/>
      <c r="E1593" s="4"/>
      <c r="F1593" s="1">
        <f t="shared" si="173"/>
        <v>574</v>
      </c>
      <c r="G1593" s="29">
        <f t="shared" ref="G1593:H1595" si="175">G1594</f>
        <v>574</v>
      </c>
      <c r="H1593" s="29">
        <f t="shared" si="175"/>
        <v>0</v>
      </c>
    </row>
    <row r="1594" spans="1:8" ht="30" customHeight="1">
      <c r="A1594" s="9" t="s">
        <v>183</v>
      </c>
      <c r="B1594" s="4"/>
      <c r="C1594" s="4" t="s">
        <v>260</v>
      </c>
      <c r="D1594" s="4" t="s">
        <v>184</v>
      </c>
      <c r="E1594" s="4"/>
      <c r="F1594" s="1">
        <f t="shared" si="173"/>
        <v>574</v>
      </c>
      <c r="G1594" s="29">
        <f t="shared" si="175"/>
        <v>574</v>
      </c>
      <c r="H1594" s="29">
        <f t="shared" si="175"/>
        <v>0</v>
      </c>
    </row>
    <row r="1595" spans="1:8" ht="87" customHeight="1">
      <c r="A1595" s="9" t="s">
        <v>185</v>
      </c>
      <c r="B1595" s="4"/>
      <c r="C1595" s="4" t="s">
        <v>260</v>
      </c>
      <c r="D1595" s="4" t="s">
        <v>186</v>
      </c>
      <c r="E1595" s="4"/>
      <c r="F1595" s="1">
        <f t="shared" si="173"/>
        <v>574</v>
      </c>
      <c r="G1595" s="29">
        <f t="shared" si="175"/>
        <v>574</v>
      </c>
      <c r="H1595" s="29">
        <f t="shared" si="175"/>
        <v>0</v>
      </c>
    </row>
    <row r="1596" spans="1:8" ht="78.75" customHeight="1">
      <c r="A1596" s="2" t="s">
        <v>42</v>
      </c>
      <c r="B1596" s="2"/>
      <c r="C1596" s="2" t="s">
        <v>260</v>
      </c>
      <c r="D1596" s="2" t="s">
        <v>201</v>
      </c>
      <c r="E1596" s="2"/>
      <c r="F1596" s="3">
        <f t="shared" si="173"/>
        <v>574</v>
      </c>
      <c r="G1596" s="40">
        <f>G1597+G1598</f>
        <v>574</v>
      </c>
      <c r="H1596" s="40">
        <f>H1597+H1598</f>
        <v>0</v>
      </c>
    </row>
    <row r="1597" spans="1:8" ht="168" customHeight="1">
      <c r="A1597" s="8" t="s">
        <v>20</v>
      </c>
      <c r="B1597" s="2"/>
      <c r="C1597" s="2" t="s">
        <v>260</v>
      </c>
      <c r="D1597" s="2" t="s">
        <v>201</v>
      </c>
      <c r="E1597" s="2" t="s">
        <v>13</v>
      </c>
      <c r="F1597" s="3">
        <f>SUM(G1597:H1597)</f>
        <v>573</v>
      </c>
      <c r="G1597" s="40">
        <v>573</v>
      </c>
      <c r="H1597" s="40"/>
    </row>
    <row r="1598" spans="1:8" ht="71.25" customHeight="1">
      <c r="A1598" s="8" t="s">
        <v>21</v>
      </c>
      <c r="B1598" s="2"/>
      <c r="C1598" s="2" t="s">
        <v>260</v>
      </c>
      <c r="D1598" s="2" t="s">
        <v>201</v>
      </c>
      <c r="E1598" s="2" t="s">
        <v>14</v>
      </c>
      <c r="F1598" s="3">
        <f>SUM(G1598:H1598)</f>
        <v>1</v>
      </c>
      <c r="G1598" s="40">
        <v>1</v>
      </c>
      <c r="H1598" s="40"/>
    </row>
    <row r="1599" spans="1:8" ht="40.5" customHeight="1">
      <c r="A1599" s="4" t="s">
        <v>188</v>
      </c>
      <c r="B1599" s="1"/>
      <c r="C1599" s="1" t="s">
        <v>189</v>
      </c>
      <c r="D1599" s="1"/>
      <c r="E1599" s="3"/>
      <c r="F1599" s="1">
        <f>SUM(G1599:H1599)</f>
        <v>1039</v>
      </c>
      <c r="G1599" s="29">
        <f>G1600</f>
        <v>1039</v>
      </c>
      <c r="H1599" s="29">
        <f>H1600</f>
        <v>0</v>
      </c>
    </row>
    <row r="1600" spans="1:8" ht="21.75" customHeight="1">
      <c r="A1600" s="5" t="s">
        <v>317</v>
      </c>
      <c r="B1600" s="1"/>
      <c r="C1600" s="1" t="s">
        <v>318</v>
      </c>
      <c r="D1600" s="1"/>
      <c r="E1600" s="3"/>
      <c r="F1600" s="1">
        <f>SUM(G1600:H1600)</f>
        <v>1039</v>
      </c>
      <c r="G1600" s="29">
        <f>G1601+G1606</f>
        <v>1039</v>
      </c>
      <c r="H1600" s="29">
        <f>H1601+H1606</f>
        <v>0</v>
      </c>
    </row>
    <row r="1601" spans="1:8" ht="156.75" customHeight="1">
      <c r="A1601" s="9" t="s">
        <v>287</v>
      </c>
      <c r="B1601" s="4"/>
      <c r="C1601" s="4" t="s">
        <v>318</v>
      </c>
      <c r="D1601" s="4" t="s">
        <v>288</v>
      </c>
      <c r="E1601" s="4"/>
      <c r="F1601" s="1">
        <f>G1601+H1601</f>
        <v>88</v>
      </c>
      <c r="G1601" s="1">
        <f t="shared" ref="G1601:H1603" si="176">G1602</f>
        <v>88</v>
      </c>
      <c r="H1601" s="1">
        <f t="shared" si="176"/>
        <v>0</v>
      </c>
    </row>
    <row r="1602" spans="1:8" ht="82.5">
      <c r="A1602" s="9" t="s">
        <v>319</v>
      </c>
      <c r="B1602" s="4"/>
      <c r="C1602" s="4" t="s">
        <v>318</v>
      </c>
      <c r="D1602" s="4" t="s">
        <v>320</v>
      </c>
      <c r="E1602" s="4"/>
      <c r="F1602" s="1">
        <f>G1602+H1602</f>
        <v>88</v>
      </c>
      <c r="G1602" s="1">
        <f t="shared" si="176"/>
        <v>88</v>
      </c>
      <c r="H1602" s="1">
        <f t="shared" si="176"/>
        <v>0</v>
      </c>
    </row>
    <row r="1603" spans="1:8" ht="104.25" customHeight="1">
      <c r="A1603" s="9" t="s">
        <v>321</v>
      </c>
      <c r="B1603" s="4"/>
      <c r="C1603" s="4" t="s">
        <v>318</v>
      </c>
      <c r="D1603" s="4" t="s">
        <v>322</v>
      </c>
      <c r="E1603" s="4"/>
      <c r="F1603" s="1">
        <f>G1603+H1603</f>
        <v>88</v>
      </c>
      <c r="G1603" s="1">
        <f t="shared" si="176"/>
        <v>88</v>
      </c>
      <c r="H1603" s="1">
        <f t="shared" si="176"/>
        <v>0</v>
      </c>
    </row>
    <row r="1604" spans="1:8" ht="39" customHeight="1">
      <c r="A1604" s="18" t="s">
        <v>385</v>
      </c>
      <c r="B1604" s="4"/>
      <c r="C1604" s="2" t="s">
        <v>318</v>
      </c>
      <c r="D1604" s="2" t="s">
        <v>1067</v>
      </c>
      <c r="E1604" s="3"/>
      <c r="F1604" s="3">
        <f>SUM(G1604,H1604)</f>
        <v>88</v>
      </c>
      <c r="G1604" s="40">
        <f>SUM(G1605)</f>
        <v>88</v>
      </c>
      <c r="H1604" s="40">
        <f>SUM(H1605)</f>
        <v>0</v>
      </c>
    </row>
    <row r="1605" spans="1:8" ht="170.25" customHeight="1">
      <c r="A1605" s="8" t="s">
        <v>20</v>
      </c>
      <c r="B1605" s="3"/>
      <c r="C1605" s="3" t="s">
        <v>318</v>
      </c>
      <c r="D1605" s="2" t="s">
        <v>1067</v>
      </c>
      <c r="E1605" s="3">
        <v>100</v>
      </c>
      <c r="F1605" s="3">
        <f>SUM(G1605,H1605)</f>
        <v>88</v>
      </c>
      <c r="G1605" s="40">
        <f>66+22</f>
        <v>88</v>
      </c>
      <c r="H1605" s="29"/>
    </row>
    <row r="1606" spans="1:8" ht="103.5" customHeight="1">
      <c r="A1606" s="22" t="s">
        <v>323</v>
      </c>
      <c r="B1606" s="4"/>
      <c r="C1606" s="4" t="s">
        <v>318</v>
      </c>
      <c r="D1606" s="4" t="s">
        <v>310</v>
      </c>
      <c r="E1606" s="4"/>
      <c r="F1606" s="1">
        <f t="shared" si="173"/>
        <v>951</v>
      </c>
      <c r="G1606" s="29">
        <f t="shared" ref="G1606:H1608" si="177">G1607</f>
        <v>951</v>
      </c>
      <c r="H1606" s="29">
        <f t="shared" si="177"/>
        <v>0</v>
      </c>
    </row>
    <row r="1607" spans="1:8" ht="83.25" customHeight="1">
      <c r="A1607" s="22" t="s">
        <v>324</v>
      </c>
      <c r="B1607" s="4"/>
      <c r="C1607" s="4" t="s">
        <v>318</v>
      </c>
      <c r="D1607" s="4" t="s">
        <v>312</v>
      </c>
      <c r="E1607" s="4"/>
      <c r="F1607" s="1">
        <f t="shared" si="173"/>
        <v>951</v>
      </c>
      <c r="G1607" s="29">
        <f t="shared" si="177"/>
        <v>951</v>
      </c>
      <c r="H1607" s="29">
        <f t="shared" si="177"/>
        <v>0</v>
      </c>
    </row>
    <row r="1608" spans="1:8" ht="109.5" customHeight="1">
      <c r="A1608" s="22" t="s">
        <v>325</v>
      </c>
      <c r="B1608" s="4"/>
      <c r="C1608" s="4" t="s">
        <v>318</v>
      </c>
      <c r="D1608" s="4" t="s">
        <v>326</v>
      </c>
      <c r="E1608" s="4"/>
      <c r="F1608" s="1">
        <f t="shared" si="173"/>
        <v>951</v>
      </c>
      <c r="G1608" s="29">
        <f t="shared" si="177"/>
        <v>951</v>
      </c>
      <c r="H1608" s="29">
        <f t="shared" si="177"/>
        <v>0</v>
      </c>
    </row>
    <row r="1609" spans="1:8" ht="41.25" customHeight="1">
      <c r="A1609" s="18" t="s">
        <v>385</v>
      </c>
      <c r="B1609" s="4"/>
      <c r="C1609" s="2" t="s">
        <v>318</v>
      </c>
      <c r="D1609" s="2" t="s">
        <v>328</v>
      </c>
      <c r="E1609" s="2"/>
      <c r="F1609" s="3">
        <f t="shared" si="173"/>
        <v>951</v>
      </c>
      <c r="G1609" s="40">
        <f>G1610+G1611+G1612</f>
        <v>951</v>
      </c>
      <c r="H1609" s="40">
        <f>H1610+H1611+H1612</f>
        <v>0</v>
      </c>
    </row>
    <row r="1610" spans="1:8" ht="164.25" customHeight="1">
      <c r="A1610" s="8" t="s">
        <v>20</v>
      </c>
      <c r="B1610" s="3"/>
      <c r="C1610" s="3" t="s">
        <v>318</v>
      </c>
      <c r="D1610" s="2" t="s">
        <v>328</v>
      </c>
      <c r="E1610" s="3" t="s">
        <v>13</v>
      </c>
      <c r="F1610" s="3">
        <f t="shared" si="173"/>
        <v>784</v>
      </c>
      <c r="G1610" s="40">
        <f>269+134+137+244</f>
        <v>784</v>
      </c>
      <c r="H1610" s="40"/>
    </row>
    <row r="1611" spans="1:8" ht="66.75" customHeight="1">
      <c r="A1611" s="2" t="s">
        <v>21</v>
      </c>
      <c r="B1611" s="3"/>
      <c r="C1611" s="3" t="s">
        <v>318</v>
      </c>
      <c r="D1611" s="2" t="s">
        <v>328</v>
      </c>
      <c r="E1611" s="3" t="s">
        <v>14</v>
      </c>
      <c r="F1611" s="3">
        <f t="shared" si="173"/>
        <v>162</v>
      </c>
      <c r="G1611" s="40">
        <v>162</v>
      </c>
      <c r="H1611" s="40"/>
    </row>
    <row r="1612" spans="1:8" ht="35.25" customHeight="1">
      <c r="A1612" s="2" t="s">
        <v>17</v>
      </c>
      <c r="B1612" s="3"/>
      <c r="C1612" s="3" t="s">
        <v>318</v>
      </c>
      <c r="D1612" s="2" t="s">
        <v>328</v>
      </c>
      <c r="E1612" s="3" t="s">
        <v>16</v>
      </c>
      <c r="F1612" s="3">
        <f t="shared" si="173"/>
        <v>5</v>
      </c>
      <c r="G1612" s="40">
        <v>5</v>
      </c>
      <c r="H1612" s="40"/>
    </row>
    <row r="1613" spans="1:8" ht="114" customHeight="1">
      <c r="A1613" s="4" t="s">
        <v>427</v>
      </c>
      <c r="B1613" s="4" t="s">
        <v>428</v>
      </c>
      <c r="C1613" s="4"/>
      <c r="D1613" s="4"/>
      <c r="E1613" s="4"/>
      <c r="F1613" s="1">
        <f t="shared" si="173"/>
        <v>3773</v>
      </c>
      <c r="G1613" s="29">
        <f>G1614+G1627</f>
        <v>3773</v>
      </c>
      <c r="H1613" s="29">
        <f>H1614+H1627</f>
        <v>0</v>
      </c>
    </row>
    <row r="1614" spans="1:8" ht="39" customHeight="1">
      <c r="A1614" s="4" t="s">
        <v>257</v>
      </c>
      <c r="B1614" s="4"/>
      <c r="C1614" s="4" t="s">
        <v>258</v>
      </c>
      <c r="D1614" s="4"/>
      <c r="E1614" s="4"/>
      <c r="F1614" s="1">
        <f>SUM(G1614:H1614)</f>
        <v>2716</v>
      </c>
      <c r="G1614" s="29">
        <f>SUM(G1615,G1622)</f>
        <v>2716</v>
      </c>
      <c r="H1614" s="29">
        <f>SUM(H1615,H1622)</f>
        <v>0</v>
      </c>
    </row>
    <row r="1615" spans="1:8" ht="145.5" customHeight="1">
      <c r="A1615" s="4" t="s">
        <v>270</v>
      </c>
      <c r="B1615" s="4"/>
      <c r="C1615" s="4" t="s">
        <v>271</v>
      </c>
      <c r="D1615" s="4"/>
      <c r="E1615" s="4"/>
      <c r="F1615" s="1">
        <f>SUM(G1615:H1615)</f>
        <v>2468</v>
      </c>
      <c r="G1615" s="29">
        <f>SUM(G1618)</f>
        <v>2468</v>
      </c>
      <c r="H1615" s="29">
        <f>SUM(H1618)</f>
        <v>0</v>
      </c>
    </row>
    <row r="1616" spans="1:8" ht="29.25" customHeight="1">
      <c r="A1616" s="9" t="s">
        <v>183</v>
      </c>
      <c r="B1616" s="4"/>
      <c r="C1616" s="4" t="s">
        <v>271</v>
      </c>
      <c r="D1616" s="4" t="s">
        <v>184</v>
      </c>
      <c r="E1616" s="4"/>
      <c r="F1616" s="1">
        <f>G1616+H1616</f>
        <v>2468</v>
      </c>
      <c r="G1616" s="29">
        <f>G1617</f>
        <v>2468</v>
      </c>
      <c r="H1616" s="29">
        <f>H1617</f>
        <v>0</v>
      </c>
    </row>
    <row r="1617" spans="1:8" ht="82.5" customHeight="1">
      <c r="A1617" s="9" t="s">
        <v>185</v>
      </c>
      <c r="B1617" s="4"/>
      <c r="C1617" s="4" t="s">
        <v>271</v>
      </c>
      <c r="D1617" s="4" t="s">
        <v>186</v>
      </c>
      <c r="E1617" s="4"/>
      <c r="F1617" s="1">
        <f>G1617+H1617</f>
        <v>2468</v>
      </c>
      <c r="G1617" s="29">
        <f>G1618</f>
        <v>2468</v>
      </c>
      <c r="H1617" s="29">
        <f>H1618</f>
        <v>0</v>
      </c>
    </row>
    <row r="1618" spans="1:8" ht="56.25" customHeight="1">
      <c r="A1618" s="2" t="s">
        <v>410</v>
      </c>
      <c r="B1618" s="2"/>
      <c r="C1618" s="2" t="s">
        <v>271</v>
      </c>
      <c r="D1618" s="2" t="s">
        <v>187</v>
      </c>
      <c r="E1618" s="2"/>
      <c r="F1618" s="3">
        <f>SUM(G1618:H1618)</f>
        <v>2468</v>
      </c>
      <c r="G1618" s="40">
        <f>SUM(G1619:G1621)</f>
        <v>2468</v>
      </c>
      <c r="H1618" s="40">
        <f>SUM(H1619:H1621)</f>
        <v>0</v>
      </c>
    </row>
    <row r="1619" spans="1:8" ht="167.25" customHeight="1">
      <c r="A1619" s="8" t="s">
        <v>20</v>
      </c>
      <c r="B1619" s="2"/>
      <c r="C1619" s="2" t="s">
        <v>271</v>
      </c>
      <c r="D1619" s="2" t="s">
        <v>187</v>
      </c>
      <c r="E1619" s="2" t="s">
        <v>13</v>
      </c>
      <c r="F1619" s="3">
        <f>SUM(G1619:H1619)</f>
        <v>1967</v>
      </c>
      <c r="G1619" s="40">
        <f>2176-209</f>
        <v>1967</v>
      </c>
      <c r="H1619" s="40"/>
    </row>
    <row r="1620" spans="1:8" ht="56.25" customHeight="1">
      <c r="A1620" s="2" t="s">
        <v>21</v>
      </c>
      <c r="B1620" s="2"/>
      <c r="C1620" s="2" t="s">
        <v>271</v>
      </c>
      <c r="D1620" s="2" t="s">
        <v>187</v>
      </c>
      <c r="E1620" s="2" t="s">
        <v>14</v>
      </c>
      <c r="F1620" s="3">
        <f>SUM(G1620:H1620)</f>
        <v>445</v>
      </c>
      <c r="G1620" s="40">
        <f>445</f>
        <v>445</v>
      </c>
      <c r="H1620" s="40"/>
    </row>
    <row r="1621" spans="1:8" ht="42" customHeight="1">
      <c r="A1621" s="2" t="s">
        <v>17</v>
      </c>
      <c r="B1621" s="2"/>
      <c r="C1621" s="2" t="s">
        <v>271</v>
      </c>
      <c r="D1621" s="2" t="s">
        <v>187</v>
      </c>
      <c r="E1621" s="2" t="s">
        <v>16</v>
      </c>
      <c r="F1621" s="3">
        <f>SUM(G1621:H1621)</f>
        <v>56</v>
      </c>
      <c r="G1621" s="40">
        <v>56</v>
      </c>
      <c r="H1621" s="40"/>
    </row>
    <row r="1622" spans="1:8" ht="44.25" customHeight="1">
      <c r="A1622" s="4" t="s">
        <v>259</v>
      </c>
      <c r="B1622" s="4"/>
      <c r="C1622" s="4" t="s">
        <v>260</v>
      </c>
      <c r="D1622" s="4"/>
      <c r="E1622" s="4"/>
      <c r="F1622" s="1">
        <f>SUM(G1622:H1622)</f>
        <v>248</v>
      </c>
      <c r="G1622" s="29">
        <f>SUM(G1625)</f>
        <v>248</v>
      </c>
      <c r="H1622" s="29">
        <f>SUM(H1625)</f>
        <v>0</v>
      </c>
    </row>
    <row r="1623" spans="1:8" ht="31.5" customHeight="1">
      <c r="A1623" s="9" t="s">
        <v>183</v>
      </c>
      <c r="B1623" s="4"/>
      <c r="C1623" s="4" t="s">
        <v>260</v>
      </c>
      <c r="D1623" s="4" t="s">
        <v>184</v>
      </c>
      <c r="E1623" s="4"/>
      <c r="F1623" s="1">
        <f>G1623+H1623</f>
        <v>248</v>
      </c>
      <c r="G1623" s="29">
        <f>G1624</f>
        <v>248</v>
      </c>
      <c r="H1623" s="29">
        <f>H1624</f>
        <v>0</v>
      </c>
    </row>
    <row r="1624" spans="1:8" ht="72" customHeight="1">
      <c r="A1624" s="9" t="s">
        <v>185</v>
      </c>
      <c r="B1624" s="4"/>
      <c r="C1624" s="4" t="s">
        <v>260</v>
      </c>
      <c r="D1624" s="4" t="s">
        <v>186</v>
      </c>
      <c r="E1624" s="4"/>
      <c r="F1624" s="1">
        <f>G1624+H1624</f>
        <v>248</v>
      </c>
      <c r="G1624" s="29">
        <f>G1625</f>
        <v>248</v>
      </c>
      <c r="H1624" s="29">
        <f>H1625</f>
        <v>0</v>
      </c>
    </row>
    <row r="1625" spans="1:8" ht="72.75" customHeight="1">
      <c r="A1625" s="2" t="s">
        <v>42</v>
      </c>
      <c r="B1625" s="2"/>
      <c r="C1625" s="2" t="s">
        <v>260</v>
      </c>
      <c r="D1625" s="2" t="s">
        <v>201</v>
      </c>
      <c r="E1625" s="2"/>
      <c r="F1625" s="3">
        <f t="shared" ref="F1625:F1640" si="178">SUM(G1625:H1625)</f>
        <v>248</v>
      </c>
      <c r="G1625" s="40">
        <f>SUM(G1626)</f>
        <v>248</v>
      </c>
      <c r="H1625" s="40">
        <f>SUM(H1626)</f>
        <v>0</v>
      </c>
    </row>
    <row r="1626" spans="1:8" ht="166.5" customHeight="1">
      <c r="A1626" s="8" t="s">
        <v>20</v>
      </c>
      <c r="B1626" s="2"/>
      <c r="C1626" s="2" t="s">
        <v>260</v>
      </c>
      <c r="D1626" s="2" t="s">
        <v>201</v>
      </c>
      <c r="E1626" s="2" t="s">
        <v>13</v>
      </c>
      <c r="F1626" s="3">
        <f t="shared" si="178"/>
        <v>248</v>
      </c>
      <c r="G1626" s="40">
        <v>248</v>
      </c>
      <c r="H1626" s="40"/>
    </row>
    <row r="1627" spans="1:8" ht="40.5" customHeight="1">
      <c r="A1627" s="4" t="s">
        <v>188</v>
      </c>
      <c r="B1627" s="1"/>
      <c r="C1627" s="1" t="s">
        <v>189</v>
      </c>
      <c r="D1627" s="1"/>
      <c r="E1627" s="3"/>
      <c r="F1627" s="1">
        <f t="shared" si="178"/>
        <v>1057</v>
      </c>
      <c r="G1627" s="29">
        <f>G1628</f>
        <v>1057</v>
      </c>
      <c r="H1627" s="29">
        <f>H1628</f>
        <v>0</v>
      </c>
    </row>
    <row r="1628" spans="1:8" ht="25.5" customHeight="1">
      <c r="A1628" s="5" t="s">
        <v>317</v>
      </c>
      <c r="B1628" s="1"/>
      <c r="C1628" s="1" t="s">
        <v>318</v>
      </c>
      <c r="D1628" s="1"/>
      <c r="E1628" s="3"/>
      <c r="F1628" s="1">
        <f t="shared" si="178"/>
        <v>1057</v>
      </c>
      <c r="G1628" s="29">
        <f>G1629+G1634</f>
        <v>1057</v>
      </c>
      <c r="H1628" s="29">
        <f>H1629+H1634</f>
        <v>0</v>
      </c>
    </row>
    <row r="1629" spans="1:8" ht="155.25" customHeight="1">
      <c r="A1629" s="9" t="s">
        <v>287</v>
      </c>
      <c r="B1629" s="4"/>
      <c r="C1629" s="4" t="s">
        <v>318</v>
      </c>
      <c r="D1629" s="4" t="s">
        <v>288</v>
      </c>
      <c r="E1629" s="4"/>
      <c r="F1629" s="1">
        <f>G1629+H1629</f>
        <v>88</v>
      </c>
      <c r="G1629" s="1">
        <f t="shared" ref="G1629:H1631" si="179">G1630</f>
        <v>88</v>
      </c>
      <c r="H1629" s="1">
        <f t="shared" si="179"/>
        <v>0</v>
      </c>
    </row>
    <row r="1630" spans="1:8" ht="82.5">
      <c r="A1630" s="9" t="s">
        <v>319</v>
      </c>
      <c r="B1630" s="4"/>
      <c r="C1630" s="4" t="s">
        <v>318</v>
      </c>
      <c r="D1630" s="4" t="s">
        <v>320</v>
      </c>
      <c r="E1630" s="4"/>
      <c r="F1630" s="1">
        <f>G1630+H1630</f>
        <v>88</v>
      </c>
      <c r="G1630" s="1">
        <f t="shared" si="179"/>
        <v>88</v>
      </c>
      <c r="H1630" s="1">
        <f t="shared" si="179"/>
        <v>0</v>
      </c>
    </row>
    <row r="1631" spans="1:8" ht="100.5" customHeight="1">
      <c r="A1631" s="9" t="s">
        <v>321</v>
      </c>
      <c r="B1631" s="4"/>
      <c r="C1631" s="4" t="s">
        <v>318</v>
      </c>
      <c r="D1631" s="4" t="s">
        <v>322</v>
      </c>
      <c r="E1631" s="4"/>
      <c r="F1631" s="1">
        <f>G1631+H1631</f>
        <v>88</v>
      </c>
      <c r="G1631" s="1">
        <f t="shared" si="179"/>
        <v>88</v>
      </c>
      <c r="H1631" s="1">
        <f t="shared" si="179"/>
        <v>0</v>
      </c>
    </row>
    <row r="1632" spans="1:8" ht="39" customHeight="1">
      <c r="A1632" s="18" t="s">
        <v>385</v>
      </c>
      <c r="B1632" s="4"/>
      <c r="C1632" s="2" t="s">
        <v>318</v>
      </c>
      <c r="D1632" s="2" t="s">
        <v>1067</v>
      </c>
      <c r="E1632" s="3"/>
      <c r="F1632" s="3">
        <f>SUM(G1632,H1632)</f>
        <v>88</v>
      </c>
      <c r="G1632" s="40">
        <f>SUM(G1633)</f>
        <v>88</v>
      </c>
      <c r="H1632" s="40">
        <f>SUM(H1633)</f>
        <v>0</v>
      </c>
    </row>
    <row r="1633" spans="1:8" ht="171.75" customHeight="1">
      <c r="A1633" s="8" t="s">
        <v>20</v>
      </c>
      <c r="B1633" s="3"/>
      <c r="C1633" s="3" t="s">
        <v>318</v>
      </c>
      <c r="D1633" s="2" t="s">
        <v>1067</v>
      </c>
      <c r="E1633" s="3">
        <v>100</v>
      </c>
      <c r="F1633" s="3">
        <f>SUM(G1633,H1633)</f>
        <v>88</v>
      </c>
      <c r="G1633" s="40">
        <f>66+22</f>
        <v>88</v>
      </c>
      <c r="H1633" s="29"/>
    </row>
    <row r="1634" spans="1:8" ht="102.75" customHeight="1">
      <c r="A1634" s="22" t="s">
        <v>323</v>
      </c>
      <c r="B1634" s="4"/>
      <c r="C1634" s="4" t="s">
        <v>318</v>
      </c>
      <c r="D1634" s="4" t="s">
        <v>310</v>
      </c>
      <c r="E1634" s="4"/>
      <c r="F1634" s="1">
        <f t="shared" si="178"/>
        <v>969</v>
      </c>
      <c r="G1634" s="29">
        <f>G1635</f>
        <v>969</v>
      </c>
      <c r="H1634" s="29">
        <f>H1635</f>
        <v>0</v>
      </c>
    </row>
    <row r="1635" spans="1:8" ht="85.5" customHeight="1">
      <c r="A1635" s="22" t="s">
        <v>324</v>
      </c>
      <c r="B1635" s="4"/>
      <c r="C1635" s="4" t="s">
        <v>318</v>
      </c>
      <c r="D1635" s="4" t="s">
        <v>312</v>
      </c>
      <c r="E1635" s="4"/>
      <c r="F1635" s="1">
        <f t="shared" si="178"/>
        <v>969</v>
      </c>
      <c r="G1635" s="29">
        <f>G1636</f>
        <v>969</v>
      </c>
      <c r="H1635" s="29">
        <f>H1637</f>
        <v>0</v>
      </c>
    </row>
    <row r="1636" spans="1:8" ht="109.5" customHeight="1">
      <c r="A1636" s="22" t="s">
        <v>325</v>
      </c>
      <c r="B1636" s="4"/>
      <c r="C1636" s="4" t="s">
        <v>318</v>
      </c>
      <c r="D1636" s="4" t="s">
        <v>326</v>
      </c>
      <c r="E1636" s="4"/>
      <c r="F1636" s="1">
        <f t="shared" si="178"/>
        <v>969</v>
      </c>
      <c r="G1636" s="29">
        <f>G1637</f>
        <v>969</v>
      </c>
      <c r="H1636" s="29">
        <f>H1637</f>
        <v>0</v>
      </c>
    </row>
    <row r="1637" spans="1:8" ht="38.25" customHeight="1">
      <c r="A1637" s="18" t="s">
        <v>385</v>
      </c>
      <c r="B1637" s="4"/>
      <c r="C1637" s="2" t="s">
        <v>318</v>
      </c>
      <c r="D1637" s="2" t="s">
        <v>328</v>
      </c>
      <c r="E1637" s="2"/>
      <c r="F1637" s="3">
        <f t="shared" si="178"/>
        <v>969</v>
      </c>
      <c r="G1637" s="40">
        <f>G1638+G1639+G1640</f>
        <v>969</v>
      </c>
      <c r="H1637" s="40">
        <f>H1638+H1639+H1640</f>
        <v>0</v>
      </c>
    </row>
    <row r="1638" spans="1:8" ht="165" customHeight="1">
      <c r="A1638" s="8" t="s">
        <v>20</v>
      </c>
      <c r="B1638" s="3"/>
      <c r="C1638" s="3" t="s">
        <v>318</v>
      </c>
      <c r="D1638" s="2" t="s">
        <v>328</v>
      </c>
      <c r="E1638" s="3" t="s">
        <v>13</v>
      </c>
      <c r="F1638" s="3">
        <f t="shared" si="178"/>
        <v>738</v>
      </c>
      <c r="G1638" s="40">
        <f>269+134+335</f>
        <v>738</v>
      </c>
      <c r="H1638" s="40"/>
    </row>
    <row r="1639" spans="1:8" ht="66.75" customHeight="1">
      <c r="A1639" s="2" t="s">
        <v>21</v>
      </c>
      <c r="B1639" s="3"/>
      <c r="C1639" s="3" t="s">
        <v>318</v>
      </c>
      <c r="D1639" s="2" t="s">
        <v>328</v>
      </c>
      <c r="E1639" s="3" t="s">
        <v>14</v>
      </c>
      <c r="F1639" s="3">
        <f t="shared" si="178"/>
        <v>225</v>
      </c>
      <c r="G1639" s="40">
        <f>225</f>
        <v>225</v>
      </c>
      <c r="H1639" s="40"/>
    </row>
    <row r="1640" spans="1:8" ht="36" customHeight="1">
      <c r="A1640" s="2" t="s">
        <v>17</v>
      </c>
      <c r="B1640" s="3"/>
      <c r="C1640" s="3" t="s">
        <v>318</v>
      </c>
      <c r="D1640" s="2" t="s">
        <v>328</v>
      </c>
      <c r="E1640" s="3" t="s">
        <v>16</v>
      </c>
      <c r="F1640" s="3">
        <f t="shared" si="178"/>
        <v>6</v>
      </c>
      <c r="G1640" s="40">
        <v>6</v>
      </c>
      <c r="H1640" s="40"/>
    </row>
    <row r="1641" spans="1:8" ht="91.5" customHeight="1">
      <c r="A1641" s="4" t="s">
        <v>429</v>
      </c>
      <c r="B1641" s="4" t="s">
        <v>430</v>
      </c>
      <c r="C1641" s="4"/>
      <c r="D1641" s="4"/>
      <c r="E1641" s="4"/>
      <c r="F1641" s="1">
        <f>SUM(G1641:H1641)</f>
        <v>4014</v>
      </c>
      <c r="G1641" s="29">
        <f>SUM(G1642,G1656)</f>
        <v>4014</v>
      </c>
      <c r="H1641" s="29">
        <f>SUM(H1642,H1656)</f>
        <v>0</v>
      </c>
    </row>
    <row r="1642" spans="1:8" ht="39.75" customHeight="1">
      <c r="A1642" s="4" t="s">
        <v>257</v>
      </c>
      <c r="B1642" s="4"/>
      <c r="C1642" s="4" t="s">
        <v>258</v>
      </c>
      <c r="D1642" s="4"/>
      <c r="E1642" s="4"/>
      <c r="F1642" s="1">
        <f t="shared" ref="F1642:F1670" si="180">SUM(G1642:H1642)</f>
        <v>2997</v>
      </c>
      <c r="G1642" s="29">
        <f>G1643+G1650</f>
        <v>2997</v>
      </c>
      <c r="H1642" s="29">
        <f>H1643+H1650</f>
        <v>0</v>
      </c>
    </row>
    <row r="1643" spans="1:8" ht="145.5" customHeight="1">
      <c r="A1643" s="4" t="s">
        <v>270</v>
      </c>
      <c r="B1643" s="4"/>
      <c r="C1643" s="4" t="s">
        <v>271</v>
      </c>
      <c r="D1643" s="4"/>
      <c r="E1643" s="4"/>
      <c r="F1643" s="1">
        <f t="shared" si="180"/>
        <v>2422</v>
      </c>
      <c r="G1643" s="29">
        <f t="shared" ref="G1643:H1645" si="181">G1644</f>
        <v>2422</v>
      </c>
      <c r="H1643" s="29">
        <f t="shared" si="181"/>
        <v>0</v>
      </c>
    </row>
    <row r="1644" spans="1:8" ht="33.75" customHeight="1">
      <c r="A1644" s="9" t="s">
        <v>183</v>
      </c>
      <c r="B1644" s="4"/>
      <c r="C1644" s="4" t="s">
        <v>271</v>
      </c>
      <c r="D1644" s="4" t="s">
        <v>184</v>
      </c>
      <c r="E1644" s="4"/>
      <c r="F1644" s="1">
        <f t="shared" si="180"/>
        <v>2422</v>
      </c>
      <c r="G1644" s="29">
        <f t="shared" si="181"/>
        <v>2422</v>
      </c>
      <c r="H1644" s="29">
        <f t="shared" si="181"/>
        <v>0</v>
      </c>
    </row>
    <row r="1645" spans="1:8" ht="78.75" customHeight="1">
      <c r="A1645" s="9" t="s">
        <v>185</v>
      </c>
      <c r="B1645" s="4"/>
      <c r="C1645" s="4" t="s">
        <v>271</v>
      </c>
      <c r="D1645" s="4" t="s">
        <v>186</v>
      </c>
      <c r="E1645" s="4"/>
      <c r="F1645" s="1">
        <f t="shared" si="180"/>
        <v>2422</v>
      </c>
      <c r="G1645" s="29">
        <f t="shared" si="181"/>
        <v>2422</v>
      </c>
      <c r="H1645" s="29">
        <f t="shared" si="181"/>
        <v>0</v>
      </c>
    </row>
    <row r="1646" spans="1:8" ht="62.25" customHeight="1">
      <c r="A1646" s="2" t="s">
        <v>410</v>
      </c>
      <c r="B1646" s="2"/>
      <c r="C1646" s="2" t="s">
        <v>271</v>
      </c>
      <c r="D1646" s="2" t="s">
        <v>187</v>
      </c>
      <c r="E1646" s="2"/>
      <c r="F1646" s="3">
        <f t="shared" si="180"/>
        <v>2422</v>
      </c>
      <c r="G1646" s="40">
        <f>SUM(G1647:G1649)</f>
        <v>2422</v>
      </c>
      <c r="H1646" s="40">
        <f>SUM(H1647:H1649)</f>
        <v>0</v>
      </c>
    </row>
    <row r="1647" spans="1:8" ht="164.25" customHeight="1">
      <c r="A1647" s="8" t="s">
        <v>20</v>
      </c>
      <c r="B1647" s="2"/>
      <c r="C1647" s="2" t="s">
        <v>271</v>
      </c>
      <c r="D1647" s="2" t="s">
        <v>187</v>
      </c>
      <c r="E1647" s="2" t="s">
        <v>13</v>
      </c>
      <c r="F1647" s="3">
        <f t="shared" si="180"/>
        <v>1998</v>
      </c>
      <c r="G1647" s="40">
        <f>2052-54</f>
        <v>1998</v>
      </c>
      <c r="H1647" s="40"/>
    </row>
    <row r="1648" spans="1:8" ht="54.75" customHeight="1">
      <c r="A1648" s="2" t="s">
        <v>21</v>
      </c>
      <c r="B1648" s="2"/>
      <c r="C1648" s="2" t="s">
        <v>271</v>
      </c>
      <c r="D1648" s="2" t="s">
        <v>187</v>
      </c>
      <c r="E1648" s="2" t="s">
        <v>14</v>
      </c>
      <c r="F1648" s="3">
        <f t="shared" si="180"/>
        <v>353</v>
      </c>
      <c r="G1648" s="40">
        <f>365-12</f>
        <v>353</v>
      </c>
      <c r="H1648" s="40"/>
    </row>
    <row r="1649" spans="1:8" ht="34.5" customHeight="1">
      <c r="A1649" s="2" t="s">
        <v>17</v>
      </c>
      <c r="B1649" s="2"/>
      <c r="C1649" s="2" t="s">
        <v>271</v>
      </c>
      <c r="D1649" s="2" t="s">
        <v>187</v>
      </c>
      <c r="E1649" s="2" t="s">
        <v>16</v>
      </c>
      <c r="F1649" s="3">
        <f t="shared" si="180"/>
        <v>71</v>
      </c>
      <c r="G1649" s="40">
        <v>71</v>
      </c>
      <c r="H1649" s="40"/>
    </row>
    <row r="1650" spans="1:8" ht="51" customHeight="1">
      <c r="A1650" s="4" t="s">
        <v>259</v>
      </c>
      <c r="B1650" s="4"/>
      <c r="C1650" s="4" t="s">
        <v>260</v>
      </c>
      <c r="D1650" s="4"/>
      <c r="E1650" s="4"/>
      <c r="F1650" s="1">
        <f t="shared" si="180"/>
        <v>575</v>
      </c>
      <c r="G1650" s="29">
        <f t="shared" ref="G1650:H1652" si="182">G1651</f>
        <v>575</v>
      </c>
      <c r="H1650" s="29">
        <f t="shared" si="182"/>
        <v>0</v>
      </c>
    </row>
    <row r="1651" spans="1:8" ht="34.5" customHeight="1">
      <c r="A1651" s="9" t="s">
        <v>183</v>
      </c>
      <c r="B1651" s="4"/>
      <c r="C1651" s="4" t="s">
        <v>260</v>
      </c>
      <c r="D1651" s="4" t="s">
        <v>184</v>
      </c>
      <c r="E1651" s="4"/>
      <c r="F1651" s="1">
        <f t="shared" si="180"/>
        <v>575</v>
      </c>
      <c r="G1651" s="29">
        <f t="shared" si="182"/>
        <v>575</v>
      </c>
      <c r="H1651" s="29">
        <f t="shared" si="182"/>
        <v>0</v>
      </c>
    </row>
    <row r="1652" spans="1:8" ht="81" customHeight="1">
      <c r="A1652" s="9" t="s">
        <v>185</v>
      </c>
      <c r="B1652" s="4"/>
      <c r="C1652" s="4" t="s">
        <v>260</v>
      </c>
      <c r="D1652" s="4" t="s">
        <v>186</v>
      </c>
      <c r="E1652" s="4"/>
      <c r="F1652" s="1">
        <f t="shared" si="180"/>
        <v>575</v>
      </c>
      <c r="G1652" s="29">
        <f t="shared" si="182"/>
        <v>575</v>
      </c>
      <c r="H1652" s="29">
        <f t="shared" si="182"/>
        <v>0</v>
      </c>
    </row>
    <row r="1653" spans="1:8" ht="75" customHeight="1">
      <c r="A1653" s="2" t="s">
        <v>42</v>
      </c>
      <c r="B1653" s="2"/>
      <c r="C1653" s="2" t="s">
        <v>260</v>
      </c>
      <c r="D1653" s="2" t="s">
        <v>201</v>
      </c>
      <c r="E1653" s="2"/>
      <c r="F1653" s="3">
        <f t="shared" si="180"/>
        <v>575</v>
      </c>
      <c r="G1653" s="40">
        <f>G1654+G1655</f>
        <v>575</v>
      </c>
      <c r="H1653" s="40">
        <f>H1654+H1655</f>
        <v>0</v>
      </c>
    </row>
    <row r="1654" spans="1:8" ht="169.5" customHeight="1">
      <c r="A1654" s="8" t="s">
        <v>20</v>
      </c>
      <c r="B1654" s="2"/>
      <c r="C1654" s="2" t="s">
        <v>260</v>
      </c>
      <c r="D1654" s="2" t="s">
        <v>201</v>
      </c>
      <c r="E1654" s="2" t="s">
        <v>13</v>
      </c>
      <c r="F1654" s="3">
        <f t="shared" si="180"/>
        <v>573</v>
      </c>
      <c r="G1654" s="40">
        <v>573</v>
      </c>
      <c r="H1654" s="40"/>
    </row>
    <row r="1655" spans="1:8" ht="63" customHeight="1">
      <c r="A1655" s="8" t="s">
        <v>21</v>
      </c>
      <c r="B1655" s="2"/>
      <c r="C1655" s="2" t="s">
        <v>260</v>
      </c>
      <c r="D1655" s="2" t="s">
        <v>201</v>
      </c>
      <c r="E1655" s="2" t="s">
        <v>14</v>
      </c>
      <c r="F1655" s="3">
        <f t="shared" si="180"/>
        <v>2</v>
      </c>
      <c r="G1655" s="40">
        <v>2</v>
      </c>
      <c r="H1655" s="40"/>
    </row>
    <row r="1656" spans="1:8" ht="48" customHeight="1">
      <c r="A1656" s="4" t="s">
        <v>188</v>
      </c>
      <c r="B1656" s="1"/>
      <c r="C1656" s="1" t="s">
        <v>189</v>
      </c>
      <c r="D1656" s="1"/>
      <c r="E1656" s="3"/>
      <c r="F1656" s="1">
        <f>SUM(G1656:H1656)</f>
        <v>1017</v>
      </c>
      <c r="G1656" s="29">
        <f>G1657</f>
        <v>1017</v>
      </c>
      <c r="H1656" s="29">
        <f>H1657</f>
        <v>0</v>
      </c>
    </row>
    <row r="1657" spans="1:8" ht="37.5" customHeight="1">
      <c r="A1657" s="5" t="s">
        <v>317</v>
      </c>
      <c r="B1657" s="1"/>
      <c r="C1657" s="1" t="s">
        <v>318</v>
      </c>
      <c r="D1657" s="1"/>
      <c r="E1657" s="3"/>
      <c r="F1657" s="1">
        <f>SUM(G1657:H1657)</f>
        <v>1017</v>
      </c>
      <c r="G1657" s="29">
        <f>G1658+G1663</f>
        <v>1017</v>
      </c>
      <c r="H1657" s="29">
        <f>H1658+H1663</f>
        <v>0</v>
      </c>
    </row>
    <row r="1658" spans="1:8" ht="156.75" customHeight="1">
      <c r="A1658" s="9" t="s">
        <v>287</v>
      </c>
      <c r="B1658" s="4"/>
      <c r="C1658" s="4" t="s">
        <v>318</v>
      </c>
      <c r="D1658" s="4" t="s">
        <v>288</v>
      </c>
      <c r="E1658" s="4"/>
      <c r="F1658" s="1">
        <f>G1658+H1658</f>
        <v>88</v>
      </c>
      <c r="G1658" s="1">
        <f t="shared" ref="G1658:H1660" si="183">G1659</f>
        <v>88</v>
      </c>
      <c r="H1658" s="1">
        <f t="shared" si="183"/>
        <v>0</v>
      </c>
    </row>
    <row r="1659" spans="1:8" ht="82.5">
      <c r="A1659" s="9" t="s">
        <v>319</v>
      </c>
      <c r="B1659" s="4"/>
      <c r="C1659" s="4" t="s">
        <v>318</v>
      </c>
      <c r="D1659" s="4" t="s">
        <v>320</v>
      </c>
      <c r="E1659" s="4"/>
      <c r="F1659" s="1">
        <f>G1659+H1659</f>
        <v>88</v>
      </c>
      <c r="G1659" s="1">
        <f t="shared" si="183"/>
        <v>88</v>
      </c>
      <c r="H1659" s="1">
        <f t="shared" si="183"/>
        <v>0</v>
      </c>
    </row>
    <row r="1660" spans="1:8" ht="103.5" customHeight="1">
      <c r="A1660" s="9" t="s">
        <v>321</v>
      </c>
      <c r="B1660" s="4"/>
      <c r="C1660" s="4" t="s">
        <v>318</v>
      </c>
      <c r="D1660" s="4" t="s">
        <v>322</v>
      </c>
      <c r="E1660" s="4"/>
      <c r="F1660" s="1">
        <f>G1660+H1660</f>
        <v>88</v>
      </c>
      <c r="G1660" s="1">
        <f t="shared" si="183"/>
        <v>88</v>
      </c>
      <c r="H1660" s="1">
        <f t="shared" si="183"/>
        <v>0</v>
      </c>
    </row>
    <row r="1661" spans="1:8" ht="38.25" customHeight="1">
      <c r="A1661" s="18" t="s">
        <v>385</v>
      </c>
      <c r="B1661" s="4"/>
      <c r="C1661" s="2" t="s">
        <v>318</v>
      </c>
      <c r="D1661" s="2" t="s">
        <v>1067</v>
      </c>
      <c r="E1661" s="3"/>
      <c r="F1661" s="3">
        <f>SUM(G1661,H1661)</f>
        <v>88</v>
      </c>
      <c r="G1661" s="40">
        <f>SUM(G1662)</f>
        <v>88</v>
      </c>
      <c r="H1661" s="40">
        <f>SUM(H1662)</f>
        <v>0</v>
      </c>
    </row>
    <row r="1662" spans="1:8" ht="170.25" customHeight="1">
      <c r="A1662" s="8" t="s">
        <v>20</v>
      </c>
      <c r="B1662" s="3"/>
      <c r="C1662" s="3" t="s">
        <v>318</v>
      </c>
      <c r="D1662" s="2" t="s">
        <v>1067</v>
      </c>
      <c r="E1662" s="3">
        <v>100</v>
      </c>
      <c r="F1662" s="3">
        <f>SUM(G1662,H1662)</f>
        <v>88</v>
      </c>
      <c r="G1662" s="40">
        <f>66+22</f>
        <v>88</v>
      </c>
      <c r="H1662" s="40"/>
    </row>
    <row r="1663" spans="1:8" ht="111" customHeight="1">
      <c r="A1663" s="22" t="s">
        <v>323</v>
      </c>
      <c r="B1663" s="4"/>
      <c r="C1663" s="4" t="s">
        <v>318</v>
      </c>
      <c r="D1663" s="4" t="s">
        <v>310</v>
      </c>
      <c r="E1663" s="4"/>
      <c r="F1663" s="1">
        <f t="shared" si="180"/>
        <v>929</v>
      </c>
      <c r="G1663" s="29">
        <f t="shared" ref="G1663:H1665" si="184">G1664</f>
        <v>929</v>
      </c>
      <c r="H1663" s="29">
        <f t="shared" si="184"/>
        <v>0</v>
      </c>
    </row>
    <row r="1664" spans="1:8" ht="86.25" customHeight="1">
      <c r="A1664" s="22" t="s">
        <v>324</v>
      </c>
      <c r="B1664" s="4"/>
      <c r="C1664" s="4" t="s">
        <v>318</v>
      </c>
      <c r="D1664" s="4" t="s">
        <v>312</v>
      </c>
      <c r="E1664" s="4"/>
      <c r="F1664" s="1">
        <f t="shared" si="180"/>
        <v>929</v>
      </c>
      <c r="G1664" s="29">
        <f t="shared" si="184"/>
        <v>929</v>
      </c>
      <c r="H1664" s="29">
        <f t="shared" si="184"/>
        <v>0</v>
      </c>
    </row>
    <row r="1665" spans="1:8" ht="116.25" customHeight="1">
      <c r="A1665" s="22" t="s">
        <v>325</v>
      </c>
      <c r="B1665" s="4"/>
      <c r="C1665" s="4" t="s">
        <v>318</v>
      </c>
      <c r="D1665" s="4" t="s">
        <v>326</v>
      </c>
      <c r="E1665" s="4"/>
      <c r="F1665" s="1">
        <f t="shared" si="180"/>
        <v>929</v>
      </c>
      <c r="G1665" s="29">
        <f t="shared" si="184"/>
        <v>929</v>
      </c>
      <c r="H1665" s="29">
        <f t="shared" si="184"/>
        <v>0</v>
      </c>
    </row>
    <row r="1666" spans="1:8" ht="56.25" customHeight="1">
      <c r="A1666" s="18" t="s">
        <v>385</v>
      </c>
      <c r="B1666" s="4"/>
      <c r="C1666" s="2" t="s">
        <v>318</v>
      </c>
      <c r="D1666" s="2" t="s">
        <v>328</v>
      </c>
      <c r="E1666" s="2"/>
      <c r="F1666" s="3">
        <f t="shared" si="180"/>
        <v>929</v>
      </c>
      <c r="G1666" s="40">
        <f>G1667+G1668+G1669</f>
        <v>929</v>
      </c>
      <c r="H1666" s="40">
        <f>H1667+H1668+H1669</f>
        <v>0</v>
      </c>
    </row>
    <row r="1667" spans="1:8" ht="159" customHeight="1">
      <c r="A1667" s="8" t="s">
        <v>20</v>
      </c>
      <c r="B1667" s="3"/>
      <c r="C1667" s="3" t="s">
        <v>318</v>
      </c>
      <c r="D1667" s="2" t="s">
        <v>328</v>
      </c>
      <c r="E1667" s="3" t="s">
        <v>13</v>
      </c>
      <c r="F1667" s="3">
        <f t="shared" si="180"/>
        <v>738</v>
      </c>
      <c r="G1667" s="40">
        <f>269+134+335</f>
        <v>738</v>
      </c>
      <c r="H1667" s="40"/>
    </row>
    <row r="1668" spans="1:8" ht="58.5" customHeight="1">
      <c r="A1668" s="2" t="s">
        <v>21</v>
      </c>
      <c r="B1668" s="3"/>
      <c r="C1668" s="3" t="s">
        <v>318</v>
      </c>
      <c r="D1668" s="2" t="s">
        <v>328</v>
      </c>
      <c r="E1668" s="3" t="s">
        <v>14</v>
      </c>
      <c r="F1668" s="3">
        <f t="shared" si="180"/>
        <v>186</v>
      </c>
      <c r="G1668" s="40">
        <f>186</f>
        <v>186</v>
      </c>
      <c r="H1668" s="40"/>
    </row>
    <row r="1669" spans="1:8" ht="42.75" customHeight="1">
      <c r="A1669" s="2" t="s">
        <v>17</v>
      </c>
      <c r="B1669" s="3"/>
      <c r="C1669" s="3" t="s">
        <v>318</v>
      </c>
      <c r="D1669" s="2" t="s">
        <v>328</v>
      </c>
      <c r="E1669" s="3" t="s">
        <v>16</v>
      </c>
      <c r="F1669" s="3">
        <f t="shared" si="180"/>
        <v>5</v>
      </c>
      <c r="G1669" s="40">
        <v>5</v>
      </c>
      <c r="H1669" s="40"/>
    </row>
    <row r="1670" spans="1:8" ht="97.5" customHeight="1">
      <c r="A1670" s="4" t="s">
        <v>431</v>
      </c>
      <c r="B1670" s="4" t="s">
        <v>432</v>
      </c>
      <c r="C1670" s="4"/>
      <c r="D1670" s="4"/>
      <c r="E1670" s="4"/>
      <c r="F1670" s="1">
        <f t="shared" si="180"/>
        <v>4392</v>
      </c>
      <c r="G1670" s="29">
        <f>G1671+G1684</f>
        <v>4392</v>
      </c>
      <c r="H1670" s="29">
        <f>H1671+H1684</f>
        <v>0</v>
      </c>
    </row>
    <row r="1671" spans="1:8" ht="34.5" customHeight="1">
      <c r="A1671" s="4" t="s">
        <v>257</v>
      </c>
      <c r="B1671" s="4"/>
      <c r="C1671" s="4" t="s">
        <v>258</v>
      </c>
      <c r="D1671" s="4"/>
      <c r="E1671" s="4"/>
      <c r="F1671" s="1">
        <f>SUM(G1671:H1671)</f>
        <v>3157</v>
      </c>
      <c r="G1671" s="29">
        <f>SUM(G1672,G1679)</f>
        <v>3157</v>
      </c>
      <c r="H1671" s="29">
        <f>SUM(H1672,H1679)</f>
        <v>0</v>
      </c>
    </row>
    <row r="1672" spans="1:8" ht="153.75" customHeight="1">
      <c r="A1672" s="4" t="s">
        <v>270</v>
      </c>
      <c r="B1672" s="4"/>
      <c r="C1672" s="4" t="s">
        <v>271</v>
      </c>
      <c r="D1672" s="4"/>
      <c r="E1672" s="4"/>
      <c r="F1672" s="1">
        <f>SUM(G1672:H1672)</f>
        <v>2583</v>
      </c>
      <c r="G1672" s="29">
        <f>SUM(G1675)</f>
        <v>2583</v>
      </c>
      <c r="H1672" s="29">
        <f>SUM(H1675)</f>
        <v>0</v>
      </c>
    </row>
    <row r="1673" spans="1:8" ht="29.25" customHeight="1">
      <c r="A1673" s="9" t="s">
        <v>183</v>
      </c>
      <c r="B1673" s="4"/>
      <c r="C1673" s="4" t="s">
        <v>271</v>
      </c>
      <c r="D1673" s="4" t="s">
        <v>184</v>
      </c>
      <c r="E1673" s="4"/>
      <c r="F1673" s="1">
        <f>G1673+H1673</f>
        <v>2583</v>
      </c>
      <c r="G1673" s="29">
        <f>G1674</f>
        <v>2583</v>
      </c>
      <c r="H1673" s="29">
        <f>H1674</f>
        <v>0</v>
      </c>
    </row>
    <row r="1674" spans="1:8" ht="75.75" customHeight="1">
      <c r="A1674" s="9" t="s">
        <v>185</v>
      </c>
      <c r="B1674" s="4"/>
      <c r="C1674" s="4" t="s">
        <v>271</v>
      </c>
      <c r="D1674" s="4" t="s">
        <v>186</v>
      </c>
      <c r="E1674" s="4"/>
      <c r="F1674" s="1">
        <f>G1674+H1674</f>
        <v>2583</v>
      </c>
      <c r="G1674" s="29">
        <f>G1675</f>
        <v>2583</v>
      </c>
      <c r="H1674" s="29">
        <f>H1675</f>
        <v>0</v>
      </c>
    </row>
    <row r="1675" spans="1:8" ht="57" customHeight="1">
      <c r="A1675" s="2" t="s">
        <v>410</v>
      </c>
      <c r="B1675" s="2"/>
      <c r="C1675" s="2" t="s">
        <v>271</v>
      </c>
      <c r="D1675" s="2" t="s">
        <v>187</v>
      </c>
      <c r="E1675" s="2"/>
      <c r="F1675" s="3">
        <f>SUM(G1675:H1675)</f>
        <v>2583</v>
      </c>
      <c r="G1675" s="40">
        <f>SUM(G1676:G1678)</f>
        <v>2583</v>
      </c>
      <c r="H1675" s="40">
        <f>SUM(H1676:H1678)</f>
        <v>0</v>
      </c>
    </row>
    <row r="1676" spans="1:8" ht="165" customHeight="1">
      <c r="A1676" s="8" t="s">
        <v>20</v>
      </c>
      <c r="B1676" s="2"/>
      <c r="C1676" s="2" t="s">
        <v>271</v>
      </c>
      <c r="D1676" s="2" t="s">
        <v>187</v>
      </c>
      <c r="E1676" s="2" t="s">
        <v>13</v>
      </c>
      <c r="F1676" s="3">
        <f>SUM(G1676:H1676)</f>
        <v>2201</v>
      </c>
      <c r="G1676" s="40">
        <f>2392-191</f>
        <v>2201</v>
      </c>
      <c r="H1676" s="40"/>
    </row>
    <row r="1677" spans="1:8" ht="53.25" customHeight="1">
      <c r="A1677" s="2" t="s">
        <v>21</v>
      </c>
      <c r="B1677" s="2"/>
      <c r="C1677" s="2" t="s">
        <v>271</v>
      </c>
      <c r="D1677" s="2" t="s">
        <v>187</v>
      </c>
      <c r="E1677" s="2" t="s">
        <v>14</v>
      </c>
      <c r="F1677" s="3">
        <f>SUM(G1677:H1677)</f>
        <v>346</v>
      </c>
      <c r="G1677" s="40">
        <f>351-5</f>
        <v>346</v>
      </c>
      <c r="H1677" s="40"/>
    </row>
    <row r="1678" spans="1:8" ht="34.5" customHeight="1">
      <c r="A1678" s="2" t="s">
        <v>17</v>
      </c>
      <c r="B1678" s="2"/>
      <c r="C1678" s="2" t="s">
        <v>271</v>
      </c>
      <c r="D1678" s="2" t="s">
        <v>187</v>
      </c>
      <c r="E1678" s="2" t="s">
        <v>16</v>
      </c>
      <c r="F1678" s="3">
        <f>SUM(G1678:H1678)</f>
        <v>36</v>
      </c>
      <c r="G1678" s="40">
        <v>36</v>
      </c>
      <c r="H1678" s="40"/>
    </row>
    <row r="1679" spans="1:8" ht="51" customHeight="1">
      <c r="A1679" s="4" t="s">
        <v>259</v>
      </c>
      <c r="B1679" s="4"/>
      <c r="C1679" s="4" t="s">
        <v>260</v>
      </c>
      <c r="D1679" s="4"/>
      <c r="E1679" s="4"/>
      <c r="F1679" s="1">
        <f>SUM(G1679:H1679)</f>
        <v>574</v>
      </c>
      <c r="G1679" s="29">
        <f>SUM(G1682)</f>
        <v>574</v>
      </c>
      <c r="H1679" s="29">
        <f>SUM(H1682)</f>
        <v>0</v>
      </c>
    </row>
    <row r="1680" spans="1:8" ht="30" customHeight="1">
      <c r="A1680" s="9" t="s">
        <v>183</v>
      </c>
      <c r="B1680" s="4"/>
      <c r="C1680" s="4" t="s">
        <v>260</v>
      </c>
      <c r="D1680" s="4" t="s">
        <v>184</v>
      </c>
      <c r="E1680" s="4"/>
      <c r="F1680" s="1">
        <f>G1680+H1680</f>
        <v>574</v>
      </c>
      <c r="G1680" s="29">
        <f>G1681</f>
        <v>574</v>
      </c>
      <c r="H1680" s="29">
        <f>H1681</f>
        <v>0</v>
      </c>
    </row>
    <row r="1681" spans="1:8" ht="76.5" customHeight="1">
      <c r="A1681" s="9" t="s">
        <v>185</v>
      </c>
      <c r="B1681" s="4"/>
      <c r="C1681" s="4" t="s">
        <v>260</v>
      </c>
      <c r="D1681" s="4" t="s">
        <v>186</v>
      </c>
      <c r="E1681" s="4"/>
      <c r="F1681" s="1">
        <f>G1681+H1681</f>
        <v>574</v>
      </c>
      <c r="G1681" s="29">
        <f>G1682</f>
        <v>574</v>
      </c>
      <c r="H1681" s="29">
        <f>H1682</f>
        <v>0</v>
      </c>
    </row>
    <row r="1682" spans="1:8" ht="81" customHeight="1">
      <c r="A1682" s="2" t="s">
        <v>42</v>
      </c>
      <c r="B1682" s="2"/>
      <c r="C1682" s="2" t="s">
        <v>260</v>
      </c>
      <c r="D1682" s="2" t="s">
        <v>201</v>
      </c>
      <c r="E1682" s="2"/>
      <c r="F1682" s="3">
        <f t="shared" ref="F1682:F1698" si="185">SUM(G1682:H1682)</f>
        <v>574</v>
      </c>
      <c r="G1682" s="40">
        <f>SUM(G1683)</f>
        <v>574</v>
      </c>
      <c r="H1682" s="40">
        <f>SUM(H1683)</f>
        <v>0</v>
      </c>
    </row>
    <row r="1683" spans="1:8" ht="159.75" customHeight="1">
      <c r="A1683" s="8" t="s">
        <v>20</v>
      </c>
      <c r="B1683" s="2"/>
      <c r="C1683" s="2" t="s">
        <v>260</v>
      </c>
      <c r="D1683" s="2" t="s">
        <v>201</v>
      </c>
      <c r="E1683" s="2" t="s">
        <v>13</v>
      </c>
      <c r="F1683" s="3">
        <f t="shared" si="185"/>
        <v>574</v>
      </c>
      <c r="G1683" s="40">
        <v>574</v>
      </c>
      <c r="H1683" s="40"/>
    </row>
    <row r="1684" spans="1:8" ht="46.5" customHeight="1">
      <c r="A1684" s="4" t="s">
        <v>188</v>
      </c>
      <c r="B1684" s="1"/>
      <c r="C1684" s="1" t="s">
        <v>189</v>
      </c>
      <c r="D1684" s="1"/>
      <c r="E1684" s="3"/>
      <c r="F1684" s="1">
        <f t="shared" si="185"/>
        <v>1235</v>
      </c>
      <c r="G1684" s="29">
        <f>G1685</f>
        <v>1235</v>
      </c>
      <c r="H1684" s="29">
        <f>H1685</f>
        <v>0</v>
      </c>
    </row>
    <row r="1685" spans="1:8" ht="28.5" customHeight="1">
      <c r="A1685" s="5" t="s">
        <v>317</v>
      </c>
      <c r="B1685" s="1"/>
      <c r="C1685" s="1" t="s">
        <v>318</v>
      </c>
      <c r="D1685" s="1"/>
      <c r="E1685" s="3"/>
      <c r="F1685" s="1">
        <f t="shared" si="185"/>
        <v>1235</v>
      </c>
      <c r="G1685" s="29">
        <f>G1686+G1691</f>
        <v>1235</v>
      </c>
      <c r="H1685" s="29">
        <f>H1686+H1691</f>
        <v>0</v>
      </c>
    </row>
    <row r="1686" spans="1:8" ht="156" customHeight="1">
      <c r="A1686" s="9" t="s">
        <v>287</v>
      </c>
      <c r="B1686" s="4"/>
      <c r="C1686" s="4" t="s">
        <v>318</v>
      </c>
      <c r="D1686" s="4" t="s">
        <v>288</v>
      </c>
      <c r="E1686" s="4"/>
      <c r="F1686" s="1">
        <f>G1686+H1686</f>
        <v>88</v>
      </c>
      <c r="G1686" s="1">
        <f t="shared" ref="G1686:H1688" si="186">G1687</f>
        <v>88</v>
      </c>
      <c r="H1686" s="1">
        <f t="shared" si="186"/>
        <v>0</v>
      </c>
    </row>
    <row r="1687" spans="1:8" ht="82.5">
      <c r="A1687" s="9" t="s">
        <v>319</v>
      </c>
      <c r="B1687" s="4"/>
      <c r="C1687" s="4" t="s">
        <v>318</v>
      </c>
      <c r="D1687" s="4" t="s">
        <v>320</v>
      </c>
      <c r="E1687" s="4"/>
      <c r="F1687" s="1">
        <f>G1687+H1687</f>
        <v>88</v>
      </c>
      <c r="G1687" s="1">
        <f t="shared" si="186"/>
        <v>88</v>
      </c>
      <c r="H1687" s="1">
        <f t="shared" si="186"/>
        <v>0</v>
      </c>
    </row>
    <row r="1688" spans="1:8" ht="105" customHeight="1">
      <c r="A1688" s="9" t="s">
        <v>321</v>
      </c>
      <c r="B1688" s="4"/>
      <c r="C1688" s="4" t="s">
        <v>318</v>
      </c>
      <c r="D1688" s="4" t="s">
        <v>322</v>
      </c>
      <c r="E1688" s="4"/>
      <c r="F1688" s="1">
        <f>G1688+H1688</f>
        <v>88</v>
      </c>
      <c r="G1688" s="1">
        <f t="shared" si="186"/>
        <v>88</v>
      </c>
      <c r="H1688" s="1">
        <f t="shared" si="186"/>
        <v>0</v>
      </c>
    </row>
    <row r="1689" spans="1:8" ht="38.25" customHeight="1">
      <c r="A1689" s="18" t="s">
        <v>385</v>
      </c>
      <c r="B1689" s="4"/>
      <c r="C1689" s="2" t="s">
        <v>318</v>
      </c>
      <c r="D1689" s="2" t="s">
        <v>1067</v>
      </c>
      <c r="E1689" s="3"/>
      <c r="F1689" s="3">
        <f>SUM(G1689,H1689)</f>
        <v>88</v>
      </c>
      <c r="G1689" s="40">
        <f>SUM(G1690)</f>
        <v>88</v>
      </c>
      <c r="H1689" s="40">
        <f>SUM(H1690)</f>
        <v>0</v>
      </c>
    </row>
    <row r="1690" spans="1:8" ht="161.25" customHeight="1">
      <c r="A1690" s="8" t="s">
        <v>20</v>
      </c>
      <c r="B1690" s="3"/>
      <c r="C1690" s="3" t="s">
        <v>318</v>
      </c>
      <c r="D1690" s="2" t="s">
        <v>1067</v>
      </c>
      <c r="E1690" s="3">
        <v>100</v>
      </c>
      <c r="F1690" s="3">
        <f>SUM(G1690,H1690)</f>
        <v>88</v>
      </c>
      <c r="G1690" s="40">
        <f>66+22</f>
        <v>88</v>
      </c>
      <c r="H1690" s="40"/>
    </row>
    <row r="1691" spans="1:8" ht="95.25" customHeight="1">
      <c r="A1691" s="22" t="s">
        <v>323</v>
      </c>
      <c r="B1691" s="4"/>
      <c r="C1691" s="4" t="s">
        <v>318</v>
      </c>
      <c r="D1691" s="4" t="s">
        <v>310</v>
      </c>
      <c r="E1691" s="4"/>
      <c r="F1691" s="1">
        <f t="shared" si="185"/>
        <v>1147</v>
      </c>
      <c r="G1691" s="29">
        <f>G1692</f>
        <v>1147</v>
      </c>
      <c r="H1691" s="29">
        <f>H1692</f>
        <v>0</v>
      </c>
    </row>
    <row r="1692" spans="1:8" ht="78.75" customHeight="1">
      <c r="A1692" s="22" t="s">
        <v>324</v>
      </c>
      <c r="B1692" s="4"/>
      <c r="C1692" s="4" t="s">
        <v>318</v>
      </c>
      <c r="D1692" s="4" t="s">
        <v>312</v>
      </c>
      <c r="E1692" s="4"/>
      <c r="F1692" s="1">
        <f t="shared" si="185"/>
        <v>1147</v>
      </c>
      <c r="G1692" s="29">
        <f>G1693</f>
        <v>1147</v>
      </c>
      <c r="H1692" s="29">
        <f>H1694</f>
        <v>0</v>
      </c>
    </row>
    <row r="1693" spans="1:8" ht="108" customHeight="1">
      <c r="A1693" s="22" t="s">
        <v>325</v>
      </c>
      <c r="B1693" s="4"/>
      <c r="C1693" s="4" t="s">
        <v>318</v>
      </c>
      <c r="D1693" s="4" t="s">
        <v>326</v>
      </c>
      <c r="E1693" s="4"/>
      <c r="F1693" s="1">
        <f t="shared" si="185"/>
        <v>1147</v>
      </c>
      <c r="G1693" s="29">
        <f>G1694</f>
        <v>1147</v>
      </c>
      <c r="H1693" s="29">
        <f>H1694</f>
        <v>0</v>
      </c>
    </row>
    <row r="1694" spans="1:8" ht="50.25" customHeight="1">
      <c r="A1694" s="18" t="s">
        <v>385</v>
      </c>
      <c r="B1694" s="4"/>
      <c r="C1694" s="2" t="s">
        <v>318</v>
      </c>
      <c r="D1694" s="2" t="s">
        <v>328</v>
      </c>
      <c r="E1694" s="2"/>
      <c r="F1694" s="3">
        <f t="shared" si="185"/>
        <v>1147</v>
      </c>
      <c r="G1694" s="40">
        <f>G1695+G1696+G1697</f>
        <v>1147</v>
      </c>
      <c r="H1694" s="40">
        <f>H1695+H1696+H1697</f>
        <v>0</v>
      </c>
    </row>
    <row r="1695" spans="1:8" ht="163.5" customHeight="1">
      <c r="A1695" s="8" t="s">
        <v>20</v>
      </c>
      <c r="B1695" s="3"/>
      <c r="C1695" s="3" t="s">
        <v>318</v>
      </c>
      <c r="D1695" s="2" t="s">
        <v>328</v>
      </c>
      <c r="E1695" s="3" t="s">
        <v>13</v>
      </c>
      <c r="F1695" s="3">
        <f t="shared" si="185"/>
        <v>972</v>
      </c>
      <c r="G1695" s="40">
        <f>269+134+569</f>
        <v>972</v>
      </c>
      <c r="H1695" s="40"/>
    </row>
    <row r="1696" spans="1:8" ht="66.75" customHeight="1">
      <c r="A1696" s="2" t="s">
        <v>21</v>
      </c>
      <c r="B1696" s="3"/>
      <c r="C1696" s="3" t="s">
        <v>318</v>
      </c>
      <c r="D1696" s="2" t="s">
        <v>328</v>
      </c>
      <c r="E1696" s="3" t="s">
        <v>14</v>
      </c>
      <c r="F1696" s="3">
        <f t="shared" si="185"/>
        <v>170</v>
      </c>
      <c r="G1696" s="40">
        <f>170</f>
        <v>170</v>
      </c>
      <c r="H1696" s="40"/>
    </row>
    <row r="1697" spans="1:8" ht="33.75" customHeight="1">
      <c r="A1697" s="2" t="s">
        <v>17</v>
      </c>
      <c r="B1697" s="3"/>
      <c r="C1697" s="3" t="s">
        <v>318</v>
      </c>
      <c r="D1697" s="2" t="s">
        <v>328</v>
      </c>
      <c r="E1697" s="3" t="s">
        <v>16</v>
      </c>
      <c r="F1697" s="3">
        <f t="shared" si="185"/>
        <v>5</v>
      </c>
      <c r="G1697" s="40">
        <v>5</v>
      </c>
      <c r="H1697" s="40"/>
    </row>
    <row r="1698" spans="1:8" ht="92.25" customHeight="1">
      <c r="A1698" s="4" t="s">
        <v>433</v>
      </c>
      <c r="B1698" s="4" t="s">
        <v>434</v>
      </c>
      <c r="C1698" s="4"/>
      <c r="D1698" s="4"/>
      <c r="E1698" s="4"/>
      <c r="F1698" s="1">
        <f t="shared" si="185"/>
        <v>2776</v>
      </c>
      <c r="G1698" s="29">
        <f>G1699+G1712</f>
        <v>2776</v>
      </c>
      <c r="H1698" s="29">
        <f>H1699+H1712</f>
        <v>0</v>
      </c>
    </row>
    <row r="1699" spans="1:8" ht="38.25" customHeight="1">
      <c r="A1699" s="4" t="s">
        <v>257</v>
      </c>
      <c r="B1699" s="4"/>
      <c r="C1699" s="4" t="s">
        <v>258</v>
      </c>
      <c r="D1699" s="4"/>
      <c r="E1699" s="4"/>
      <c r="F1699" s="1">
        <f t="shared" ref="F1699:F1726" si="187">SUM(G1699:H1699)</f>
        <v>2070</v>
      </c>
      <c r="G1699" s="29">
        <f>G1700+G1707</f>
        <v>2070</v>
      </c>
      <c r="H1699" s="29">
        <f>H1700+H1707</f>
        <v>0</v>
      </c>
    </row>
    <row r="1700" spans="1:8" ht="150" customHeight="1">
      <c r="A1700" s="4" t="s">
        <v>270</v>
      </c>
      <c r="B1700" s="4"/>
      <c r="C1700" s="4" t="s">
        <v>271</v>
      </c>
      <c r="D1700" s="4"/>
      <c r="E1700" s="4"/>
      <c r="F1700" s="1">
        <f t="shared" si="187"/>
        <v>1828</v>
      </c>
      <c r="G1700" s="29">
        <f t="shared" ref="G1700:H1702" si="188">G1701</f>
        <v>1828</v>
      </c>
      <c r="H1700" s="29">
        <f t="shared" si="188"/>
        <v>0</v>
      </c>
    </row>
    <row r="1701" spans="1:8" ht="24" customHeight="1">
      <c r="A1701" s="9" t="s">
        <v>183</v>
      </c>
      <c r="B1701" s="4"/>
      <c r="C1701" s="4" t="s">
        <v>271</v>
      </c>
      <c r="D1701" s="4" t="s">
        <v>184</v>
      </c>
      <c r="E1701" s="4"/>
      <c r="F1701" s="1">
        <f t="shared" si="187"/>
        <v>1828</v>
      </c>
      <c r="G1701" s="29">
        <f t="shared" si="188"/>
        <v>1828</v>
      </c>
      <c r="H1701" s="29">
        <f t="shared" si="188"/>
        <v>0</v>
      </c>
    </row>
    <row r="1702" spans="1:8" ht="84.75" customHeight="1">
      <c r="A1702" s="9" t="s">
        <v>185</v>
      </c>
      <c r="B1702" s="4"/>
      <c r="C1702" s="4" t="s">
        <v>271</v>
      </c>
      <c r="D1702" s="4" t="s">
        <v>186</v>
      </c>
      <c r="E1702" s="4"/>
      <c r="F1702" s="1">
        <f t="shared" si="187"/>
        <v>1828</v>
      </c>
      <c r="G1702" s="29">
        <f t="shared" si="188"/>
        <v>1828</v>
      </c>
      <c r="H1702" s="29">
        <f t="shared" si="188"/>
        <v>0</v>
      </c>
    </row>
    <row r="1703" spans="1:8" ht="54" customHeight="1">
      <c r="A1703" s="2" t="s">
        <v>410</v>
      </c>
      <c r="B1703" s="2"/>
      <c r="C1703" s="2" t="s">
        <v>271</v>
      </c>
      <c r="D1703" s="2" t="s">
        <v>187</v>
      </c>
      <c r="E1703" s="2"/>
      <c r="F1703" s="3">
        <f t="shared" si="187"/>
        <v>1828</v>
      </c>
      <c r="G1703" s="40">
        <f>SUM(G1704:G1706)</f>
        <v>1828</v>
      </c>
      <c r="H1703" s="40">
        <f>SUM(H1704:H1706)</f>
        <v>0</v>
      </c>
    </row>
    <row r="1704" spans="1:8" ht="166.5" customHeight="1">
      <c r="A1704" s="8" t="s">
        <v>20</v>
      </c>
      <c r="B1704" s="2"/>
      <c r="C1704" s="2" t="s">
        <v>271</v>
      </c>
      <c r="D1704" s="2" t="s">
        <v>187</v>
      </c>
      <c r="E1704" s="2" t="s">
        <v>13</v>
      </c>
      <c r="F1704" s="3">
        <f t="shared" si="187"/>
        <v>1603</v>
      </c>
      <c r="G1704" s="40">
        <f>1783-180</f>
        <v>1603</v>
      </c>
      <c r="H1704" s="40"/>
    </row>
    <row r="1705" spans="1:8" ht="60.75" customHeight="1">
      <c r="A1705" s="2" t="s">
        <v>21</v>
      </c>
      <c r="B1705" s="2"/>
      <c r="C1705" s="2" t="s">
        <v>271</v>
      </c>
      <c r="D1705" s="2" t="s">
        <v>187</v>
      </c>
      <c r="E1705" s="2" t="s">
        <v>14</v>
      </c>
      <c r="F1705" s="3">
        <f t="shared" si="187"/>
        <v>223</v>
      </c>
      <c r="G1705" s="40">
        <f>272-14-35</f>
        <v>223</v>
      </c>
      <c r="H1705" s="40"/>
    </row>
    <row r="1706" spans="1:8" ht="38.25" customHeight="1">
      <c r="A1706" s="2" t="s">
        <v>17</v>
      </c>
      <c r="B1706" s="2"/>
      <c r="C1706" s="2" t="s">
        <v>271</v>
      </c>
      <c r="D1706" s="2" t="s">
        <v>187</v>
      </c>
      <c r="E1706" s="2" t="s">
        <v>16</v>
      </c>
      <c r="F1706" s="3">
        <f t="shared" si="187"/>
        <v>2</v>
      </c>
      <c r="G1706" s="40">
        <v>2</v>
      </c>
      <c r="H1706" s="40"/>
    </row>
    <row r="1707" spans="1:8" ht="43.5" customHeight="1">
      <c r="A1707" s="4" t="s">
        <v>259</v>
      </c>
      <c r="B1707" s="4"/>
      <c r="C1707" s="4" t="s">
        <v>260</v>
      </c>
      <c r="D1707" s="4"/>
      <c r="E1707" s="4"/>
      <c r="F1707" s="1">
        <f t="shared" si="187"/>
        <v>242</v>
      </c>
      <c r="G1707" s="29">
        <f t="shared" ref="G1707:H1710" si="189">G1708</f>
        <v>242</v>
      </c>
      <c r="H1707" s="29">
        <f t="shared" si="189"/>
        <v>0</v>
      </c>
    </row>
    <row r="1708" spans="1:8" ht="28.5" customHeight="1">
      <c r="A1708" s="9" t="s">
        <v>183</v>
      </c>
      <c r="B1708" s="4"/>
      <c r="C1708" s="4" t="s">
        <v>260</v>
      </c>
      <c r="D1708" s="4" t="s">
        <v>184</v>
      </c>
      <c r="E1708" s="4"/>
      <c r="F1708" s="1">
        <f t="shared" si="187"/>
        <v>242</v>
      </c>
      <c r="G1708" s="29">
        <f t="shared" si="189"/>
        <v>242</v>
      </c>
      <c r="H1708" s="29">
        <f t="shared" si="189"/>
        <v>0</v>
      </c>
    </row>
    <row r="1709" spans="1:8" ht="90.75" customHeight="1">
      <c r="A1709" s="9" t="s">
        <v>185</v>
      </c>
      <c r="B1709" s="4"/>
      <c r="C1709" s="4" t="s">
        <v>260</v>
      </c>
      <c r="D1709" s="4" t="s">
        <v>186</v>
      </c>
      <c r="E1709" s="4"/>
      <c r="F1709" s="1">
        <f t="shared" si="187"/>
        <v>242</v>
      </c>
      <c r="G1709" s="29">
        <f t="shared" si="189"/>
        <v>242</v>
      </c>
      <c r="H1709" s="29">
        <f t="shared" si="189"/>
        <v>0</v>
      </c>
    </row>
    <row r="1710" spans="1:8" ht="76.5" customHeight="1">
      <c r="A1710" s="2" t="s">
        <v>42</v>
      </c>
      <c r="B1710" s="2"/>
      <c r="C1710" s="2" t="s">
        <v>260</v>
      </c>
      <c r="D1710" s="2" t="s">
        <v>201</v>
      </c>
      <c r="E1710" s="2"/>
      <c r="F1710" s="3">
        <f t="shared" si="187"/>
        <v>242</v>
      </c>
      <c r="G1710" s="40">
        <f t="shared" si="189"/>
        <v>242</v>
      </c>
      <c r="H1710" s="40">
        <f t="shared" si="189"/>
        <v>0</v>
      </c>
    </row>
    <row r="1711" spans="1:8" ht="158.25" customHeight="1">
      <c r="A1711" s="8" t="s">
        <v>20</v>
      </c>
      <c r="B1711" s="2"/>
      <c r="C1711" s="2" t="s">
        <v>260</v>
      </c>
      <c r="D1711" s="2" t="s">
        <v>201</v>
      </c>
      <c r="E1711" s="2" t="s">
        <v>13</v>
      </c>
      <c r="F1711" s="3">
        <f t="shared" si="187"/>
        <v>242</v>
      </c>
      <c r="G1711" s="40">
        <v>242</v>
      </c>
      <c r="H1711" s="40"/>
    </row>
    <row r="1712" spans="1:8" ht="42" customHeight="1">
      <c r="A1712" s="4" t="s">
        <v>188</v>
      </c>
      <c r="B1712" s="1"/>
      <c r="C1712" s="1" t="s">
        <v>189</v>
      </c>
      <c r="D1712" s="1"/>
      <c r="E1712" s="3"/>
      <c r="F1712" s="1">
        <f>SUM(G1712:H1712)</f>
        <v>706</v>
      </c>
      <c r="G1712" s="29">
        <f>G1713</f>
        <v>706</v>
      </c>
      <c r="H1712" s="29">
        <f>H1713</f>
        <v>0</v>
      </c>
    </row>
    <row r="1713" spans="1:8" ht="26.25" customHeight="1">
      <c r="A1713" s="5" t="s">
        <v>317</v>
      </c>
      <c r="B1713" s="1"/>
      <c r="C1713" s="1" t="s">
        <v>318</v>
      </c>
      <c r="D1713" s="1"/>
      <c r="E1713" s="3"/>
      <c r="F1713" s="1">
        <f>SUM(G1713:H1713)</f>
        <v>706</v>
      </c>
      <c r="G1713" s="29">
        <f>G1714+G1719</f>
        <v>706</v>
      </c>
      <c r="H1713" s="29">
        <f>H1714+H1719</f>
        <v>0</v>
      </c>
    </row>
    <row r="1714" spans="1:8" ht="159" customHeight="1">
      <c r="A1714" s="9" t="s">
        <v>287</v>
      </c>
      <c r="B1714" s="4"/>
      <c r="C1714" s="4" t="s">
        <v>318</v>
      </c>
      <c r="D1714" s="4" t="s">
        <v>288</v>
      </c>
      <c r="E1714" s="4"/>
      <c r="F1714" s="1">
        <f>G1714+H1714</f>
        <v>88</v>
      </c>
      <c r="G1714" s="1">
        <f t="shared" ref="G1714:H1716" si="190">G1715</f>
        <v>88</v>
      </c>
      <c r="H1714" s="1">
        <f t="shared" si="190"/>
        <v>0</v>
      </c>
    </row>
    <row r="1715" spans="1:8" ht="82.5">
      <c r="A1715" s="9" t="s">
        <v>319</v>
      </c>
      <c r="B1715" s="4"/>
      <c r="C1715" s="4" t="s">
        <v>318</v>
      </c>
      <c r="D1715" s="4" t="s">
        <v>320</v>
      </c>
      <c r="E1715" s="4"/>
      <c r="F1715" s="1">
        <f>G1715+H1715</f>
        <v>88</v>
      </c>
      <c r="G1715" s="1">
        <f t="shared" si="190"/>
        <v>88</v>
      </c>
      <c r="H1715" s="1">
        <f t="shared" si="190"/>
        <v>0</v>
      </c>
    </row>
    <row r="1716" spans="1:8" ht="99">
      <c r="A1716" s="9" t="s">
        <v>321</v>
      </c>
      <c r="B1716" s="4"/>
      <c r="C1716" s="4" t="s">
        <v>318</v>
      </c>
      <c r="D1716" s="4" t="s">
        <v>322</v>
      </c>
      <c r="E1716" s="4"/>
      <c r="F1716" s="1">
        <f>G1716+H1716</f>
        <v>88</v>
      </c>
      <c r="G1716" s="1">
        <f t="shared" si="190"/>
        <v>88</v>
      </c>
      <c r="H1716" s="1">
        <f t="shared" si="190"/>
        <v>0</v>
      </c>
    </row>
    <row r="1717" spans="1:8" ht="33">
      <c r="A1717" s="18" t="s">
        <v>385</v>
      </c>
      <c r="B1717" s="4"/>
      <c r="C1717" s="2" t="s">
        <v>318</v>
      </c>
      <c r="D1717" s="2" t="s">
        <v>1067</v>
      </c>
      <c r="E1717" s="3"/>
      <c r="F1717" s="3">
        <f>SUM(G1717,H1717)</f>
        <v>88</v>
      </c>
      <c r="G1717" s="40">
        <f>SUM(G1718)</f>
        <v>88</v>
      </c>
      <c r="H1717" s="40">
        <f>SUM(H1718)</f>
        <v>0</v>
      </c>
    </row>
    <row r="1718" spans="1:8" ht="162.75" customHeight="1">
      <c r="A1718" s="8" t="s">
        <v>20</v>
      </c>
      <c r="B1718" s="3"/>
      <c r="C1718" s="3" t="s">
        <v>318</v>
      </c>
      <c r="D1718" s="2" t="s">
        <v>1067</v>
      </c>
      <c r="E1718" s="3">
        <v>100</v>
      </c>
      <c r="F1718" s="3">
        <f>SUM(G1718,H1718)</f>
        <v>88</v>
      </c>
      <c r="G1718" s="40">
        <f>66+22</f>
        <v>88</v>
      </c>
      <c r="H1718" s="40"/>
    </row>
    <row r="1719" spans="1:8" ht="91.5" customHeight="1">
      <c r="A1719" s="22" t="s">
        <v>323</v>
      </c>
      <c r="B1719" s="4"/>
      <c r="C1719" s="4" t="s">
        <v>318</v>
      </c>
      <c r="D1719" s="4" t="s">
        <v>310</v>
      </c>
      <c r="E1719" s="4"/>
      <c r="F1719" s="1">
        <f t="shared" si="187"/>
        <v>618</v>
      </c>
      <c r="G1719" s="29">
        <f t="shared" ref="G1719:H1721" si="191">G1720</f>
        <v>618</v>
      </c>
      <c r="H1719" s="29">
        <f t="shared" si="191"/>
        <v>0</v>
      </c>
    </row>
    <row r="1720" spans="1:8" ht="83.25" customHeight="1">
      <c r="A1720" s="22" t="s">
        <v>324</v>
      </c>
      <c r="B1720" s="4"/>
      <c r="C1720" s="4" t="s">
        <v>318</v>
      </c>
      <c r="D1720" s="4" t="s">
        <v>312</v>
      </c>
      <c r="E1720" s="4"/>
      <c r="F1720" s="1">
        <f t="shared" si="187"/>
        <v>618</v>
      </c>
      <c r="G1720" s="29">
        <f t="shared" si="191"/>
        <v>618</v>
      </c>
      <c r="H1720" s="29">
        <f t="shared" si="191"/>
        <v>0</v>
      </c>
    </row>
    <row r="1721" spans="1:8" ht="109.5" customHeight="1">
      <c r="A1721" s="22" t="s">
        <v>325</v>
      </c>
      <c r="B1721" s="4"/>
      <c r="C1721" s="4" t="s">
        <v>318</v>
      </c>
      <c r="D1721" s="4" t="s">
        <v>326</v>
      </c>
      <c r="E1721" s="4"/>
      <c r="F1721" s="1">
        <f t="shared" si="187"/>
        <v>618</v>
      </c>
      <c r="G1721" s="29">
        <f t="shared" si="191"/>
        <v>618</v>
      </c>
      <c r="H1721" s="29">
        <f t="shared" si="191"/>
        <v>0</v>
      </c>
    </row>
    <row r="1722" spans="1:8" ht="46.5" customHeight="1">
      <c r="A1722" s="18" t="s">
        <v>385</v>
      </c>
      <c r="B1722" s="4"/>
      <c r="C1722" s="2" t="s">
        <v>318</v>
      </c>
      <c r="D1722" s="2" t="s">
        <v>328</v>
      </c>
      <c r="E1722" s="2"/>
      <c r="F1722" s="3">
        <f t="shared" si="187"/>
        <v>618</v>
      </c>
      <c r="G1722" s="40">
        <f>SUM(G1723:G1725)</f>
        <v>618</v>
      </c>
      <c r="H1722" s="40">
        <f>SUM(H1723:H1725)</f>
        <v>0</v>
      </c>
    </row>
    <row r="1723" spans="1:8" ht="164.25" customHeight="1">
      <c r="A1723" s="8" t="s">
        <v>20</v>
      </c>
      <c r="B1723" s="3"/>
      <c r="C1723" s="3" t="s">
        <v>318</v>
      </c>
      <c r="D1723" s="2">
        <v>1220225100</v>
      </c>
      <c r="E1723" s="3" t="s">
        <v>13</v>
      </c>
      <c r="F1723" s="3">
        <f t="shared" si="187"/>
        <v>504</v>
      </c>
      <c r="G1723" s="40">
        <f>269+134+101</f>
        <v>504</v>
      </c>
      <c r="H1723" s="40"/>
    </row>
    <row r="1724" spans="1:8" ht="59.25" customHeight="1">
      <c r="A1724" s="2" t="s">
        <v>21</v>
      </c>
      <c r="B1724" s="3"/>
      <c r="C1724" s="3" t="s">
        <v>318</v>
      </c>
      <c r="D1724" s="2">
        <v>1220225100</v>
      </c>
      <c r="E1724" s="3" t="s">
        <v>14</v>
      </c>
      <c r="F1724" s="3">
        <f t="shared" si="187"/>
        <v>110</v>
      </c>
      <c r="G1724" s="40">
        <f>110</f>
        <v>110</v>
      </c>
      <c r="H1724" s="40"/>
    </row>
    <row r="1725" spans="1:8" ht="45.75" customHeight="1">
      <c r="A1725" s="2" t="s">
        <v>17</v>
      </c>
      <c r="B1725" s="3"/>
      <c r="C1725" s="3" t="s">
        <v>318</v>
      </c>
      <c r="D1725" s="2">
        <v>1220225100</v>
      </c>
      <c r="E1725" s="3" t="s">
        <v>16</v>
      </c>
      <c r="F1725" s="3">
        <f t="shared" si="187"/>
        <v>4</v>
      </c>
      <c r="G1725" s="40">
        <v>4</v>
      </c>
      <c r="H1725" s="40"/>
    </row>
    <row r="1726" spans="1:8" ht="116.25" customHeight="1">
      <c r="A1726" s="4" t="s">
        <v>435</v>
      </c>
      <c r="B1726" s="4" t="s">
        <v>436</v>
      </c>
      <c r="C1726" s="4"/>
      <c r="D1726" s="4"/>
      <c r="E1726" s="4"/>
      <c r="F1726" s="1">
        <f t="shared" si="187"/>
        <v>5030</v>
      </c>
      <c r="G1726" s="29">
        <f>G1727+G1740</f>
        <v>5030</v>
      </c>
      <c r="H1726" s="29">
        <f>H1727+H1740</f>
        <v>0</v>
      </c>
    </row>
    <row r="1727" spans="1:8" ht="35.25" customHeight="1">
      <c r="A1727" s="4" t="s">
        <v>257</v>
      </c>
      <c r="B1727" s="4"/>
      <c r="C1727" s="4" t="s">
        <v>258</v>
      </c>
      <c r="D1727" s="4"/>
      <c r="E1727" s="4"/>
      <c r="F1727" s="1">
        <f t="shared" ref="F1727:F1782" si="192">SUM(G1727:H1727)</f>
        <v>3210</v>
      </c>
      <c r="G1727" s="29">
        <f>G1728+G1735</f>
        <v>3210</v>
      </c>
      <c r="H1727" s="29">
        <f>H1728+H1735</f>
        <v>0</v>
      </c>
    </row>
    <row r="1728" spans="1:8" ht="154.5" customHeight="1">
      <c r="A1728" s="4" t="s">
        <v>270</v>
      </c>
      <c r="B1728" s="4"/>
      <c r="C1728" s="4" t="s">
        <v>271</v>
      </c>
      <c r="D1728" s="4"/>
      <c r="E1728" s="4"/>
      <c r="F1728" s="1">
        <f t="shared" si="192"/>
        <v>2637</v>
      </c>
      <c r="G1728" s="29">
        <f t="shared" ref="G1728:H1730" si="193">G1729</f>
        <v>2637</v>
      </c>
      <c r="H1728" s="29">
        <f t="shared" si="193"/>
        <v>0</v>
      </c>
    </row>
    <row r="1729" spans="1:8" ht="39.75" customHeight="1">
      <c r="A1729" s="9" t="s">
        <v>183</v>
      </c>
      <c r="B1729" s="4"/>
      <c r="C1729" s="4" t="s">
        <v>271</v>
      </c>
      <c r="D1729" s="4" t="s">
        <v>184</v>
      </c>
      <c r="E1729" s="4"/>
      <c r="F1729" s="1">
        <f t="shared" si="192"/>
        <v>2637</v>
      </c>
      <c r="G1729" s="29">
        <f t="shared" si="193"/>
        <v>2637</v>
      </c>
      <c r="H1729" s="29">
        <f t="shared" si="193"/>
        <v>0</v>
      </c>
    </row>
    <row r="1730" spans="1:8" ht="79.5" customHeight="1">
      <c r="A1730" s="9" t="s">
        <v>185</v>
      </c>
      <c r="B1730" s="4"/>
      <c r="C1730" s="4" t="s">
        <v>271</v>
      </c>
      <c r="D1730" s="4" t="s">
        <v>186</v>
      </c>
      <c r="E1730" s="4"/>
      <c r="F1730" s="1">
        <f t="shared" si="192"/>
        <v>2637</v>
      </c>
      <c r="G1730" s="29">
        <f t="shared" si="193"/>
        <v>2637</v>
      </c>
      <c r="H1730" s="29">
        <f t="shared" si="193"/>
        <v>0</v>
      </c>
    </row>
    <row r="1731" spans="1:8" ht="60" customHeight="1">
      <c r="A1731" s="2" t="s">
        <v>410</v>
      </c>
      <c r="B1731" s="2"/>
      <c r="C1731" s="2" t="s">
        <v>271</v>
      </c>
      <c r="D1731" s="2" t="s">
        <v>187</v>
      </c>
      <c r="E1731" s="2"/>
      <c r="F1731" s="3">
        <f t="shared" si="192"/>
        <v>2637</v>
      </c>
      <c r="G1731" s="40">
        <f>SUM(G1732:G1734)</f>
        <v>2637</v>
      </c>
      <c r="H1731" s="40">
        <f>SUM(H1732:H1734)</f>
        <v>0</v>
      </c>
    </row>
    <row r="1732" spans="1:8" ht="165" customHeight="1">
      <c r="A1732" s="8" t="s">
        <v>20</v>
      </c>
      <c r="B1732" s="2"/>
      <c r="C1732" s="2" t="s">
        <v>271</v>
      </c>
      <c r="D1732" s="2" t="s">
        <v>187</v>
      </c>
      <c r="E1732" s="2" t="s">
        <v>13</v>
      </c>
      <c r="F1732" s="3">
        <f t="shared" si="192"/>
        <v>2292</v>
      </c>
      <c r="G1732" s="40">
        <f>2391-99</f>
        <v>2292</v>
      </c>
      <c r="H1732" s="40"/>
    </row>
    <row r="1733" spans="1:8" ht="60" customHeight="1">
      <c r="A1733" s="2" t="s">
        <v>21</v>
      </c>
      <c r="B1733" s="2"/>
      <c r="C1733" s="2" t="s">
        <v>271</v>
      </c>
      <c r="D1733" s="2" t="s">
        <v>187</v>
      </c>
      <c r="E1733" s="2" t="s">
        <v>14</v>
      </c>
      <c r="F1733" s="3">
        <f t="shared" si="192"/>
        <v>215</v>
      </c>
      <c r="G1733" s="40">
        <v>215</v>
      </c>
      <c r="H1733" s="40"/>
    </row>
    <row r="1734" spans="1:8" ht="42.75" customHeight="1">
      <c r="A1734" s="2" t="s">
        <v>17</v>
      </c>
      <c r="B1734" s="2"/>
      <c r="C1734" s="2" t="s">
        <v>271</v>
      </c>
      <c r="D1734" s="2" t="s">
        <v>187</v>
      </c>
      <c r="E1734" s="2" t="s">
        <v>16</v>
      </c>
      <c r="F1734" s="3">
        <f t="shared" si="192"/>
        <v>130</v>
      </c>
      <c r="G1734" s="40">
        <v>130</v>
      </c>
      <c r="H1734" s="40"/>
    </row>
    <row r="1735" spans="1:8" ht="48.75" customHeight="1">
      <c r="A1735" s="4" t="s">
        <v>259</v>
      </c>
      <c r="B1735" s="4"/>
      <c r="C1735" s="4" t="s">
        <v>260</v>
      </c>
      <c r="D1735" s="4"/>
      <c r="E1735" s="4"/>
      <c r="F1735" s="1">
        <f t="shared" si="192"/>
        <v>573</v>
      </c>
      <c r="G1735" s="29">
        <f t="shared" ref="G1735:H1738" si="194">G1736</f>
        <v>573</v>
      </c>
      <c r="H1735" s="29">
        <f t="shared" si="194"/>
        <v>0</v>
      </c>
    </row>
    <row r="1736" spans="1:8" ht="30.75" customHeight="1">
      <c r="A1736" s="9" t="s">
        <v>183</v>
      </c>
      <c r="B1736" s="4"/>
      <c r="C1736" s="4" t="s">
        <v>260</v>
      </c>
      <c r="D1736" s="4" t="s">
        <v>184</v>
      </c>
      <c r="E1736" s="4"/>
      <c r="F1736" s="1">
        <f t="shared" si="192"/>
        <v>573</v>
      </c>
      <c r="G1736" s="29">
        <f t="shared" si="194"/>
        <v>573</v>
      </c>
      <c r="H1736" s="29">
        <f t="shared" si="194"/>
        <v>0</v>
      </c>
    </row>
    <row r="1737" spans="1:8" ht="89.25" customHeight="1">
      <c r="A1737" s="9" t="s">
        <v>185</v>
      </c>
      <c r="B1737" s="4"/>
      <c r="C1737" s="4" t="s">
        <v>260</v>
      </c>
      <c r="D1737" s="4" t="s">
        <v>186</v>
      </c>
      <c r="E1737" s="4"/>
      <c r="F1737" s="1">
        <f t="shared" si="192"/>
        <v>573</v>
      </c>
      <c r="G1737" s="29">
        <f t="shared" si="194"/>
        <v>573</v>
      </c>
      <c r="H1737" s="29">
        <f t="shared" si="194"/>
        <v>0</v>
      </c>
    </row>
    <row r="1738" spans="1:8" ht="88.5" customHeight="1">
      <c r="A1738" s="2" t="s">
        <v>42</v>
      </c>
      <c r="B1738" s="2"/>
      <c r="C1738" s="2" t="s">
        <v>260</v>
      </c>
      <c r="D1738" s="2" t="s">
        <v>201</v>
      </c>
      <c r="E1738" s="2"/>
      <c r="F1738" s="3">
        <f t="shared" si="192"/>
        <v>573</v>
      </c>
      <c r="G1738" s="40">
        <f t="shared" si="194"/>
        <v>573</v>
      </c>
      <c r="H1738" s="40">
        <f t="shared" si="194"/>
        <v>0</v>
      </c>
    </row>
    <row r="1739" spans="1:8" ht="167.25" customHeight="1">
      <c r="A1739" s="8" t="s">
        <v>20</v>
      </c>
      <c r="B1739" s="2"/>
      <c r="C1739" s="2" t="s">
        <v>260</v>
      </c>
      <c r="D1739" s="2" t="s">
        <v>201</v>
      </c>
      <c r="E1739" s="2" t="s">
        <v>13</v>
      </c>
      <c r="F1739" s="3">
        <f t="shared" si="192"/>
        <v>573</v>
      </c>
      <c r="G1739" s="40">
        <v>573</v>
      </c>
      <c r="H1739" s="40"/>
    </row>
    <row r="1740" spans="1:8" ht="36" customHeight="1">
      <c r="A1740" s="4" t="s">
        <v>188</v>
      </c>
      <c r="B1740" s="1"/>
      <c r="C1740" s="1" t="s">
        <v>189</v>
      </c>
      <c r="D1740" s="1"/>
      <c r="E1740" s="3"/>
      <c r="F1740" s="1">
        <f>SUM(G1740:H1740)</f>
        <v>1820</v>
      </c>
      <c r="G1740" s="29">
        <f>G1741</f>
        <v>1820</v>
      </c>
      <c r="H1740" s="29">
        <f>H1741</f>
        <v>0</v>
      </c>
    </row>
    <row r="1741" spans="1:8" ht="33" customHeight="1">
      <c r="A1741" s="5" t="s">
        <v>317</v>
      </c>
      <c r="B1741" s="1"/>
      <c r="C1741" s="1" t="s">
        <v>318</v>
      </c>
      <c r="D1741" s="1"/>
      <c r="E1741" s="3"/>
      <c r="F1741" s="1">
        <f>SUM(G1741:H1741)</f>
        <v>1820</v>
      </c>
      <c r="G1741" s="29">
        <f>G1742+G1747</f>
        <v>1820</v>
      </c>
      <c r="H1741" s="29">
        <f>H1742+H1747</f>
        <v>0</v>
      </c>
    </row>
    <row r="1742" spans="1:8" ht="155.25" customHeight="1">
      <c r="A1742" s="9" t="s">
        <v>287</v>
      </c>
      <c r="B1742" s="4"/>
      <c r="C1742" s="4" t="s">
        <v>318</v>
      </c>
      <c r="D1742" s="4" t="s">
        <v>288</v>
      </c>
      <c r="E1742" s="4"/>
      <c r="F1742" s="1">
        <f>G1742+H1742</f>
        <v>87</v>
      </c>
      <c r="G1742" s="1">
        <f t="shared" ref="G1742:H1744" si="195">G1743</f>
        <v>87</v>
      </c>
      <c r="H1742" s="1">
        <f t="shared" si="195"/>
        <v>0</v>
      </c>
    </row>
    <row r="1743" spans="1:8" ht="82.5">
      <c r="A1743" s="9" t="s">
        <v>319</v>
      </c>
      <c r="B1743" s="4"/>
      <c r="C1743" s="4" t="s">
        <v>318</v>
      </c>
      <c r="D1743" s="4" t="s">
        <v>320</v>
      </c>
      <c r="E1743" s="4"/>
      <c r="F1743" s="1">
        <f>G1743+H1743</f>
        <v>87</v>
      </c>
      <c r="G1743" s="1">
        <f t="shared" si="195"/>
        <v>87</v>
      </c>
      <c r="H1743" s="1">
        <f t="shared" si="195"/>
        <v>0</v>
      </c>
    </row>
    <row r="1744" spans="1:8" ht="107.25" customHeight="1">
      <c r="A1744" s="9" t="s">
        <v>321</v>
      </c>
      <c r="B1744" s="4"/>
      <c r="C1744" s="4" t="s">
        <v>318</v>
      </c>
      <c r="D1744" s="4" t="s">
        <v>322</v>
      </c>
      <c r="E1744" s="4"/>
      <c r="F1744" s="1">
        <f>G1744+H1744</f>
        <v>87</v>
      </c>
      <c r="G1744" s="1">
        <f t="shared" si="195"/>
        <v>87</v>
      </c>
      <c r="H1744" s="1">
        <f t="shared" si="195"/>
        <v>0</v>
      </c>
    </row>
    <row r="1745" spans="1:8" ht="39.75" customHeight="1">
      <c r="A1745" s="18" t="s">
        <v>385</v>
      </c>
      <c r="B1745" s="4"/>
      <c r="C1745" s="2" t="s">
        <v>318</v>
      </c>
      <c r="D1745" s="2" t="s">
        <v>1067</v>
      </c>
      <c r="E1745" s="3"/>
      <c r="F1745" s="3">
        <f>SUM(G1745,H1745)</f>
        <v>87</v>
      </c>
      <c r="G1745" s="40">
        <f>SUM(G1746)</f>
        <v>87</v>
      </c>
      <c r="H1745" s="40">
        <f>SUM(H1746)</f>
        <v>0</v>
      </c>
    </row>
    <row r="1746" spans="1:8" ht="162" customHeight="1">
      <c r="A1746" s="8" t="s">
        <v>20</v>
      </c>
      <c r="B1746" s="3"/>
      <c r="C1746" s="3" t="s">
        <v>318</v>
      </c>
      <c r="D1746" s="2" t="s">
        <v>1067</v>
      </c>
      <c r="E1746" s="3">
        <v>100</v>
      </c>
      <c r="F1746" s="3">
        <f>SUM(G1746,H1746)</f>
        <v>87</v>
      </c>
      <c r="G1746" s="40">
        <f>66+21</f>
        <v>87</v>
      </c>
      <c r="H1746" s="40"/>
    </row>
    <row r="1747" spans="1:8" ht="96" customHeight="1">
      <c r="A1747" s="22" t="s">
        <v>323</v>
      </c>
      <c r="B1747" s="4"/>
      <c r="C1747" s="4" t="s">
        <v>318</v>
      </c>
      <c r="D1747" s="4" t="s">
        <v>310</v>
      </c>
      <c r="E1747" s="4"/>
      <c r="F1747" s="1">
        <f t="shared" si="192"/>
        <v>1733</v>
      </c>
      <c r="G1747" s="29">
        <f t="shared" ref="G1747:H1749" si="196">G1748</f>
        <v>1733</v>
      </c>
      <c r="H1747" s="29">
        <f t="shared" si="196"/>
        <v>0</v>
      </c>
    </row>
    <row r="1748" spans="1:8" ht="83.25" customHeight="1">
      <c r="A1748" s="22" t="s">
        <v>324</v>
      </c>
      <c r="B1748" s="4"/>
      <c r="C1748" s="4" t="s">
        <v>318</v>
      </c>
      <c r="D1748" s="4" t="s">
        <v>312</v>
      </c>
      <c r="E1748" s="4"/>
      <c r="F1748" s="1">
        <f t="shared" si="192"/>
        <v>1733</v>
      </c>
      <c r="G1748" s="29">
        <f t="shared" si="196"/>
        <v>1733</v>
      </c>
      <c r="H1748" s="29">
        <f t="shared" si="196"/>
        <v>0</v>
      </c>
    </row>
    <row r="1749" spans="1:8" ht="108" customHeight="1">
      <c r="A1749" s="22" t="s">
        <v>325</v>
      </c>
      <c r="B1749" s="4"/>
      <c r="C1749" s="4" t="s">
        <v>318</v>
      </c>
      <c r="D1749" s="4" t="s">
        <v>326</v>
      </c>
      <c r="E1749" s="4"/>
      <c r="F1749" s="1">
        <f t="shared" si="192"/>
        <v>1733</v>
      </c>
      <c r="G1749" s="29">
        <f t="shared" si="196"/>
        <v>1733</v>
      </c>
      <c r="H1749" s="29">
        <f t="shared" si="196"/>
        <v>0</v>
      </c>
    </row>
    <row r="1750" spans="1:8" ht="45" customHeight="1">
      <c r="A1750" s="18" t="s">
        <v>385</v>
      </c>
      <c r="B1750" s="4"/>
      <c r="C1750" s="2" t="s">
        <v>318</v>
      </c>
      <c r="D1750" s="2" t="s">
        <v>328</v>
      </c>
      <c r="E1750" s="2"/>
      <c r="F1750" s="3">
        <f t="shared" si="192"/>
        <v>1733</v>
      </c>
      <c r="G1750" s="40">
        <f>SUM(G1751:G1753)</f>
        <v>1733</v>
      </c>
      <c r="H1750" s="40">
        <f>SUM(H1751:H1753)</f>
        <v>0</v>
      </c>
    </row>
    <row r="1751" spans="1:8" ht="162.75" customHeight="1">
      <c r="A1751" s="8" t="s">
        <v>20</v>
      </c>
      <c r="B1751" s="3"/>
      <c r="C1751" s="3" t="s">
        <v>318</v>
      </c>
      <c r="D1751" s="2">
        <v>1220225100</v>
      </c>
      <c r="E1751" s="3" t="s">
        <v>13</v>
      </c>
      <c r="F1751" s="3">
        <f t="shared" si="192"/>
        <v>1567</v>
      </c>
      <c r="G1751" s="40">
        <f>492+134+137+804</f>
        <v>1567</v>
      </c>
      <c r="H1751" s="40"/>
    </row>
    <row r="1752" spans="1:8" ht="66.75" customHeight="1">
      <c r="A1752" s="2" t="s">
        <v>21</v>
      </c>
      <c r="B1752" s="3"/>
      <c r="C1752" s="3" t="s">
        <v>318</v>
      </c>
      <c r="D1752" s="2">
        <v>1220225100</v>
      </c>
      <c r="E1752" s="3" t="s">
        <v>14</v>
      </c>
      <c r="F1752" s="3">
        <f t="shared" si="192"/>
        <v>161</v>
      </c>
      <c r="G1752" s="40">
        <f>184+7-30</f>
        <v>161</v>
      </c>
      <c r="H1752" s="40"/>
    </row>
    <row r="1753" spans="1:8" ht="42.75" customHeight="1">
      <c r="A1753" s="2" t="s">
        <v>17</v>
      </c>
      <c r="B1753" s="3"/>
      <c r="C1753" s="3" t="s">
        <v>318</v>
      </c>
      <c r="D1753" s="2">
        <v>1220225100</v>
      </c>
      <c r="E1753" s="3" t="s">
        <v>16</v>
      </c>
      <c r="F1753" s="3">
        <f>SUM(G1753:H1753)</f>
        <v>5</v>
      </c>
      <c r="G1753" s="40">
        <v>5</v>
      </c>
      <c r="H1753" s="40"/>
    </row>
    <row r="1754" spans="1:8" ht="96.75" customHeight="1">
      <c r="A1754" s="4" t="s">
        <v>437</v>
      </c>
      <c r="B1754" s="4" t="s">
        <v>438</v>
      </c>
      <c r="C1754" s="4"/>
      <c r="D1754" s="4"/>
      <c r="E1754" s="4"/>
      <c r="F1754" s="1">
        <f t="shared" si="192"/>
        <v>3428</v>
      </c>
      <c r="G1754" s="29">
        <f>G1755+G1768</f>
        <v>3428</v>
      </c>
      <c r="H1754" s="29">
        <f>H1755+H1768</f>
        <v>0</v>
      </c>
    </row>
    <row r="1755" spans="1:8" ht="40.5" customHeight="1">
      <c r="A1755" s="4" t="s">
        <v>257</v>
      </c>
      <c r="B1755" s="4"/>
      <c r="C1755" s="4" t="s">
        <v>258</v>
      </c>
      <c r="D1755" s="4"/>
      <c r="E1755" s="4"/>
      <c r="F1755" s="1">
        <f t="shared" si="192"/>
        <v>2620</v>
      </c>
      <c r="G1755" s="29">
        <f>G1756+G1763</f>
        <v>2620</v>
      </c>
      <c r="H1755" s="29">
        <f>H1756+H1763</f>
        <v>0</v>
      </c>
    </row>
    <row r="1756" spans="1:8" ht="155.25" customHeight="1">
      <c r="A1756" s="4" t="s">
        <v>270</v>
      </c>
      <c r="B1756" s="4"/>
      <c r="C1756" s="4" t="s">
        <v>271</v>
      </c>
      <c r="D1756" s="4"/>
      <c r="E1756" s="4"/>
      <c r="F1756" s="1">
        <f t="shared" si="192"/>
        <v>2372</v>
      </c>
      <c r="G1756" s="29">
        <f t="shared" ref="G1756:H1758" si="197">G1757</f>
        <v>2372</v>
      </c>
      <c r="H1756" s="29">
        <f t="shared" si="197"/>
        <v>0</v>
      </c>
    </row>
    <row r="1757" spans="1:8" ht="28.5" customHeight="1">
      <c r="A1757" s="9" t="s">
        <v>183</v>
      </c>
      <c r="B1757" s="4"/>
      <c r="C1757" s="4" t="s">
        <v>271</v>
      </c>
      <c r="D1757" s="4" t="s">
        <v>184</v>
      </c>
      <c r="E1757" s="4"/>
      <c r="F1757" s="1">
        <f t="shared" si="192"/>
        <v>2372</v>
      </c>
      <c r="G1757" s="29">
        <f t="shared" si="197"/>
        <v>2372</v>
      </c>
      <c r="H1757" s="29">
        <f t="shared" si="197"/>
        <v>0</v>
      </c>
    </row>
    <row r="1758" spans="1:8" ht="83.25" customHeight="1">
      <c r="A1758" s="9" t="s">
        <v>185</v>
      </c>
      <c r="B1758" s="4"/>
      <c r="C1758" s="4" t="s">
        <v>271</v>
      </c>
      <c r="D1758" s="4" t="s">
        <v>186</v>
      </c>
      <c r="E1758" s="4"/>
      <c r="F1758" s="1">
        <f t="shared" si="192"/>
        <v>2372</v>
      </c>
      <c r="G1758" s="29">
        <f t="shared" si="197"/>
        <v>2372</v>
      </c>
      <c r="H1758" s="29">
        <f t="shared" si="197"/>
        <v>0</v>
      </c>
    </row>
    <row r="1759" spans="1:8" ht="58.5" customHeight="1">
      <c r="A1759" s="2" t="s">
        <v>410</v>
      </c>
      <c r="B1759" s="2"/>
      <c r="C1759" s="2" t="s">
        <v>271</v>
      </c>
      <c r="D1759" s="2" t="s">
        <v>187</v>
      </c>
      <c r="E1759" s="2"/>
      <c r="F1759" s="3">
        <f t="shared" si="192"/>
        <v>2372</v>
      </c>
      <c r="G1759" s="40">
        <f>SUM(G1760:G1762)</f>
        <v>2372</v>
      </c>
      <c r="H1759" s="40">
        <f>SUM(H1760:H1762)</f>
        <v>0</v>
      </c>
    </row>
    <row r="1760" spans="1:8" ht="164.25" customHeight="1">
      <c r="A1760" s="8" t="s">
        <v>20</v>
      </c>
      <c r="B1760" s="2"/>
      <c r="C1760" s="2" t="s">
        <v>271</v>
      </c>
      <c r="D1760" s="2" t="s">
        <v>187</v>
      </c>
      <c r="E1760" s="2" t="s">
        <v>13</v>
      </c>
      <c r="F1760" s="3">
        <f t="shared" si="192"/>
        <v>1950</v>
      </c>
      <c r="G1760" s="40">
        <f>2052-102</f>
        <v>1950</v>
      </c>
      <c r="H1760" s="40"/>
    </row>
    <row r="1761" spans="1:8" ht="55.5" customHeight="1">
      <c r="A1761" s="2" t="s">
        <v>21</v>
      </c>
      <c r="B1761" s="2"/>
      <c r="C1761" s="2" t="s">
        <v>271</v>
      </c>
      <c r="D1761" s="2" t="s">
        <v>187</v>
      </c>
      <c r="E1761" s="2" t="s">
        <v>14</v>
      </c>
      <c r="F1761" s="3">
        <f t="shared" si="192"/>
        <v>398</v>
      </c>
      <c r="G1761" s="40">
        <f>445-24-23</f>
        <v>398</v>
      </c>
      <c r="H1761" s="40"/>
    </row>
    <row r="1762" spans="1:8" ht="48.75" customHeight="1">
      <c r="A1762" s="2" t="s">
        <v>17</v>
      </c>
      <c r="B1762" s="2"/>
      <c r="C1762" s="2" t="s">
        <v>271</v>
      </c>
      <c r="D1762" s="2" t="s">
        <v>187</v>
      </c>
      <c r="E1762" s="2" t="s">
        <v>16</v>
      </c>
      <c r="F1762" s="3">
        <f t="shared" si="192"/>
        <v>24</v>
      </c>
      <c r="G1762" s="40">
        <v>24</v>
      </c>
      <c r="H1762" s="40"/>
    </row>
    <row r="1763" spans="1:8" ht="45.75" customHeight="1">
      <c r="A1763" s="4" t="s">
        <v>259</v>
      </c>
      <c r="B1763" s="4"/>
      <c r="C1763" s="4" t="s">
        <v>260</v>
      </c>
      <c r="D1763" s="4"/>
      <c r="E1763" s="4"/>
      <c r="F1763" s="1">
        <f t="shared" si="192"/>
        <v>248</v>
      </c>
      <c r="G1763" s="29">
        <f t="shared" ref="G1763:H1766" si="198">G1764</f>
        <v>248</v>
      </c>
      <c r="H1763" s="29">
        <f t="shared" si="198"/>
        <v>0</v>
      </c>
    </row>
    <row r="1764" spans="1:8" ht="27.75" customHeight="1">
      <c r="A1764" s="9" t="s">
        <v>183</v>
      </c>
      <c r="B1764" s="4"/>
      <c r="C1764" s="4" t="s">
        <v>260</v>
      </c>
      <c r="D1764" s="4" t="s">
        <v>184</v>
      </c>
      <c r="E1764" s="4"/>
      <c r="F1764" s="1">
        <f t="shared" si="192"/>
        <v>248</v>
      </c>
      <c r="G1764" s="29">
        <f t="shared" si="198"/>
        <v>248</v>
      </c>
      <c r="H1764" s="29">
        <f t="shared" si="198"/>
        <v>0</v>
      </c>
    </row>
    <row r="1765" spans="1:8" ht="78.75" customHeight="1">
      <c r="A1765" s="9" t="s">
        <v>185</v>
      </c>
      <c r="B1765" s="4"/>
      <c r="C1765" s="4" t="s">
        <v>260</v>
      </c>
      <c r="D1765" s="4" t="s">
        <v>186</v>
      </c>
      <c r="E1765" s="4"/>
      <c r="F1765" s="1">
        <f t="shared" si="192"/>
        <v>248</v>
      </c>
      <c r="G1765" s="29">
        <f t="shared" si="198"/>
        <v>248</v>
      </c>
      <c r="H1765" s="29">
        <f t="shared" si="198"/>
        <v>0</v>
      </c>
    </row>
    <row r="1766" spans="1:8" ht="78" customHeight="1">
      <c r="A1766" s="2" t="s">
        <v>42</v>
      </c>
      <c r="B1766" s="2"/>
      <c r="C1766" s="2" t="s">
        <v>260</v>
      </c>
      <c r="D1766" s="2" t="s">
        <v>201</v>
      </c>
      <c r="E1766" s="2"/>
      <c r="F1766" s="3">
        <f t="shared" si="192"/>
        <v>248</v>
      </c>
      <c r="G1766" s="40">
        <f t="shared" si="198"/>
        <v>248</v>
      </c>
      <c r="H1766" s="40">
        <f t="shared" si="198"/>
        <v>0</v>
      </c>
    </row>
    <row r="1767" spans="1:8" ht="166.5" customHeight="1">
      <c r="A1767" s="8" t="s">
        <v>20</v>
      </c>
      <c r="B1767" s="2"/>
      <c r="C1767" s="2" t="s">
        <v>260</v>
      </c>
      <c r="D1767" s="2" t="s">
        <v>201</v>
      </c>
      <c r="E1767" s="2" t="s">
        <v>13</v>
      </c>
      <c r="F1767" s="3">
        <f t="shared" si="192"/>
        <v>248</v>
      </c>
      <c r="G1767" s="40">
        <v>248</v>
      </c>
      <c r="H1767" s="40"/>
    </row>
    <row r="1768" spans="1:8" ht="40.5" customHeight="1">
      <c r="A1768" s="4" t="s">
        <v>188</v>
      </c>
      <c r="B1768" s="1"/>
      <c r="C1768" s="1" t="s">
        <v>189</v>
      </c>
      <c r="D1768" s="1"/>
      <c r="E1768" s="3"/>
      <c r="F1768" s="1">
        <f>SUM(G1768:H1768)</f>
        <v>808</v>
      </c>
      <c r="G1768" s="29">
        <f>G1769</f>
        <v>808</v>
      </c>
      <c r="H1768" s="29">
        <f>H1769</f>
        <v>0</v>
      </c>
    </row>
    <row r="1769" spans="1:8" ht="34.5" customHeight="1">
      <c r="A1769" s="5" t="s">
        <v>317</v>
      </c>
      <c r="B1769" s="1"/>
      <c r="C1769" s="1" t="s">
        <v>318</v>
      </c>
      <c r="D1769" s="1"/>
      <c r="E1769" s="3"/>
      <c r="F1769" s="1">
        <f>SUM(G1769:H1769)</f>
        <v>808</v>
      </c>
      <c r="G1769" s="29">
        <f>G1770+G1775</f>
        <v>808</v>
      </c>
      <c r="H1769" s="29">
        <f>H1770+H1775</f>
        <v>0</v>
      </c>
    </row>
    <row r="1770" spans="1:8" ht="158.25" customHeight="1">
      <c r="A1770" s="9" t="s">
        <v>287</v>
      </c>
      <c r="B1770" s="4"/>
      <c r="C1770" s="4" t="s">
        <v>318</v>
      </c>
      <c r="D1770" s="4" t="s">
        <v>288</v>
      </c>
      <c r="E1770" s="4"/>
      <c r="F1770" s="1">
        <f>G1770+H1770</f>
        <v>88</v>
      </c>
      <c r="G1770" s="1">
        <f t="shared" ref="G1770:H1772" si="199">G1771</f>
        <v>88</v>
      </c>
      <c r="H1770" s="1">
        <f t="shared" si="199"/>
        <v>0</v>
      </c>
    </row>
    <row r="1771" spans="1:8" ht="82.5">
      <c r="A1771" s="9" t="s">
        <v>319</v>
      </c>
      <c r="B1771" s="4"/>
      <c r="C1771" s="4" t="s">
        <v>318</v>
      </c>
      <c r="D1771" s="4" t="s">
        <v>320</v>
      </c>
      <c r="E1771" s="4"/>
      <c r="F1771" s="1">
        <f>G1771+H1771</f>
        <v>88</v>
      </c>
      <c r="G1771" s="1">
        <f t="shared" si="199"/>
        <v>88</v>
      </c>
      <c r="H1771" s="1">
        <f t="shared" si="199"/>
        <v>0</v>
      </c>
    </row>
    <row r="1772" spans="1:8" ht="105.75" customHeight="1">
      <c r="A1772" s="9" t="s">
        <v>321</v>
      </c>
      <c r="B1772" s="4"/>
      <c r="C1772" s="4" t="s">
        <v>318</v>
      </c>
      <c r="D1772" s="4" t="s">
        <v>322</v>
      </c>
      <c r="E1772" s="4"/>
      <c r="F1772" s="1">
        <f>G1772+H1772</f>
        <v>88</v>
      </c>
      <c r="G1772" s="1">
        <f t="shared" si="199"/>
        <v>88</v>
      </c>
      <c r="H1772" s="1">
        <f t="shared" si="199"/>
        <v>0</v>
      </c>
    </row>
    <row r="1773" spans="1:8" ht="38.25" customHeight="1">
      <c r="A1773" s="18" t="s">
        <v>385</v>
      </c>
      <c r="B1773" s="4"/>
      <c r="C1773" s="2" t="s">
        <v>318</v>
      </c>
      <c r="D1773" s="2" t="s">
        <v>1067</v>
      </c>
      <c r="E1773" s="3"/>
      <c r="F1773" s="3">
        <f>SUM(G1773,H1773)</f>
        <v>88</v>
      </c>
      <c r="G1773" s="40">
        <f>SUM(G1774)</f>
        <v>88</v>
      </c>
      <c r="H1773" s="40">
        <f>SUM(H1774)</f>
        <v>0</v>
      </c>
    </row>
    <row r="1774" spans="1:8" ht="168" customHeight="1">
      <c r="A1774" s="8" t="s">
        <v>20</v>
      </c>
      <c r="B1774" s="3"/>
      <c r="C1774" s="3" t="s">
        <v>318</v>
      </c>
      <c r="D1774" s="2" t="s">
        <v>1067</v>
      </c>
      <c r="E1774" s="3">
        <v>100</v>
      </c>
      <c r="F1774" s="3">
        <f>SUM(G1774,H1774)</f>
        <v>88</v>
      </c>
      <c r="G1774" s="40">
        <f>66+22</f>
        <v>88</v>
      </c>
      <c r="H1774" s="40"/>
    </row>
    <row r="1775" spans="1:8" ht="94.5" customHeight="1">
      <c r="A1775" s="22" t="s">
        <v>323</v>
      </c>
      <c r="B1775" s="4"/>
      <c r="C1775" s="4" t="s">
        <v>318</v>
      </c>
      <c r="D1775" s="4" t="s">
        <v>310</v>
      </c>
      <c r="E1775" s="4"/>
      <c r="F1775" s="1">
        <f t="shared" si="192"/>
        <v>720</v>
      </c>
      <c r="G1775" s="29">
        <f t="shared" ref="G1775:H1777" si="200">G1776</f>
        <v>720</v>
      </c>
      <c r="H1775" s="29">
        <f t="shared" si="200"/>
        <v>0</v>
      </c>
    </row>
    <row r="1776" spans="1:8" ht="84.75" customHeight="1">
      <c r="A1776" s="22" t="s">
        <v>324</v>
      </c>
      <c r="B1776" s="4"/>
      <c r="C1776" s="4" t="s">
        <v>318</v>
      </c>
      <c r="D1776" s="4" t="s">
        <v>312</v>
      </c>
      <c r="E1776" s="4"/>
      <c r="F1776" s="1">
        <f t="shared" si="192"/>
        <v>720</v>
      </c>
      <c r="G1776" s="29">
        <f t="shared" si="200"/>
        <v>720</v>
      </c>
      <c r="H1776" s="29">
        <f t="shared" si="200"/>
        <v>0</v>
      </c>
    </row>
    <row r="1777" spans="1:8" ht="120" customHeight="1">
      <c r="A1777" s="22" t="s">
        <v>325</v>
      </c>
      <c r="B1777" s="4"/>
      <c r="C1777" s="4" t="s">
        <v>318</v>
      </c>
      <c r="D1777" s="4" t="s">
        <v>326</v>
      </c>
      <c r="E1777" s="4"/>
      <c r="F1777" s="1">
        <f t="shared" si="192"/>
        <v>720</v>
      </c>
      <c r="G1777" s="29">
        <f t="shared" si="200"/>
        <v>720</v>
      </c>
      <c r="H1777" s="29">
        <f t="shared" si="200"/>
        <v>0</v>
      </c>
    </row>
    <row r="1778" spans="1:8" ht="48" customHeight="1">
      <c r="A1778" s="18" t="s">
        <v>385</v>
      </c>
      <c r="B1778" s="4"/>
      <c r="C1778" s="2" t="s">
        <v>318</v>
      </c>
      <c r="D1778" s="2" t="s">
        <v>328</v>
      </c>
      <c r="E1778" s="2"/>
      <c r="F1778" s="3">
        <f t="shared" si="192"/>
        <v>720</v>
      </c>
      <c r="G1778" s="40">
        <f>SUM(G1779:G1781)</f>
        <v>720</v>
      </c>
      <c r="H1778" s="40">
        <f>SUM(H1779:H1781)</f>
        <v>0</v>
      </c>
    </row>
    <row r="1779" spans="1:8" ht="168" customHeight="1">
      <c r="A1779" s="8" t="s">
        <v>20</v>
      </c>
      <c r="B1779" s="3"/>
      <c r="C1779" s="3" t="s">
        <v>318</v>
      </c>
      <c r="D1779" s="2">
        <v>1220225100</v>
      </c>
      <c r="E1779" s="3" t="s">
        <v>13</v>
      </c>
      <c r="F1779" s="3">
        <f t="shared" si="192"/>
        <v>504</v>
      </c>
      <c r="G1779" s="40">
        <f>269+134+101</f>
        <v>504</v>
      </c>
      <c r="H1779" s="40"/>
    </row>
    <row r="1780" spans="1:8" ht="59.25" customHeight="1">
      <c r="A1780" s="2" t="s">
        <v>21</v>
      </c>
      <c r="B1780" s="3"/>
      <c r="C1780" s="3" t="s">
        <v>318</v>
      </c>
      <c r="D1780" s="2">
        <v>1220225100</v>
      </c>
      <c r="E1780" s="3" t="s">
        <v>14</v>
      </c>
      <c r="F1780" s="3">
        <f t="shared" si="192"/>
        <v>212</v>
      </c>
      <c r="G1780" s="40">
        <f>212</f>
        <v>212</v>
      </c>
      <c r="H1780" s="40"/>
    </row>
    <row r="1781" spans="1:8" ht="36" customHeight="1">
      <c r="A1781" s="2" t="s">
        <v>17</v>
      </c>
      <c r="B1781" s="3"/>
      <c r="C1781" s="3" t="s">
        <v>318</v>
      </c>
      <c r="D1781" s="2">
        <v>1220225100</v>
      </c>
      <c r="E1781" s="3" t="s">
        <v>16</v>
      </c>
      <c r="F1781" s="3">
        <f t="shared" si="192"/>
        <v>4</v>
      </c>
      <c r="G1781" s="40">
        <v>4</v>
      </c>
      <c r="H1781" s="40"/>
    </row>
    <row r="1782" spans="1:8" ht="94.5" customHeight="1">
      <c r="A1782" s="4" t="s">
        <v>439</v>
      </c>
      <c r="B1782" s="4" t="s">
        <v>440</v>
      </c>
      <c r="C1782" s="4"/>
      <c r="D1782" s="4"/>
      <c r="E1782" s="4"/>
      <c r="F1782" s="1">
        <f t="shared" si="192"/>
        <v>4051</v>
      </c>
      <c r="G1782" s="29">
        <f>G1783+G1796</f>
        <v>4051</v>
      </c>
      <c r="H1782" s="29">
        <f>H1783+H1796</f>
        <v>0</v>
      </c>
    </row>
    <row r="1783" spans="1:8" ht="39" customHeight="1">
      <c r="A1783" s="4" t="s">
        <v>257</v>
      </c>
      <c r="B1783" s="4"/>
      <c r="C1783" s="4" t="s">
        <v>258</v>
      </c>
      <c r="D1783" s="4"/>
      <c r="E1783" s="4"/>
      <c r="F1783" s="1">
        <f>SUM(G1783:H1783)</f>
        <v>3034</v>
      </c>
      <c r="G1783" s="29">
        <f>SUM(G1784,G1791)</f>
        <v>3034</v>
      </c>
      <c r="H1783" s="29">
        <f>SUM(H1784,H1791)</f>
        <v>0</v>
      </c>
    </row>
    <row r="1784" spans="1:8" ht="156.75" customHeight="1">
      <c r="A1784" s="4" t="s">
        <v>270</v>
      </c>
      <c r="B1784" s="4"/>
      <c r="C1784" s="4" t="s">
        <v>271</v>
      </c>
      <c r="D1784" s="4"/>
      <c r="E1784" s="4"/>
      <c r="F1784" s="1">
        <f>SUM(G1784:H1784)</f>
        <v>2511</v>
      </c>
      <c r="G1784" s="29">
        <f>SUM(G1787)</f>
        <v>2511</v>
      </c>
      <c r="H1784" s="29">
        <f>SUM(H1787)</f>
        <v>0</v>
      </c>
    </row>
    <row r="1785" spans="1:8" ht="23.25" customHeight="1">
      <c r="A1785" s="9" t="s">
        <v>183</v>
      </c>
      <c r="B1785" s="4"/>
      <c r="C1785" s="4" t="s">
        <v>271</v>
      </c>
      <c r="D1785" s="4" t="s">
        <v>184</v>
      </c>
      <c r="E1785" s="4"/>
      <c r="F1785" s="1">
        <f>G1785+H1785</f>
        <v>2511</v>
      </c>
      <c r="G1785" s="29">
        <f>G1786</f>
        <v>2511</v>
      </c>
      <c r="H1785" s="29">
        <f>H1786</f>
        <v>0</v>
      </c>
    </row>
    <row r="1786" spans="1:8" ht="75.75" customHeight="1">
      <c r="A1786" s="9" t="s">
        <v>185</v>
      </c>
      <c r="B1786" s="4"/>
      <c r="C1786" s="4" t="s">
        <v>271</v>
      </c>
      <c r="D1786" s="4" t="s">
        <v>186</v>
      </c>
      <c r="E1786" s="4"/>
      <c r="F1786" s="1">
        <f>G1786+H1786</f>
        <v>2511</v>
      </c>
      <c r="G1786" s="29">
        <f>G1787</f>
        <v>2511</v>
      </c>
      <c r="H1786" s="29">
        <f>H1787</f>
        <v>0</v>
      </c>
    </row>
    <row r="1787" spans="1:8" ht="53.25" customHeight="1">
      <c r="A1787" s="2" t="s">
        <v>410</v>
      </c>
      <c r="B1787" s="2"/>
      <c r="C1787" s="2" t="s">
        <v>271</v>
      </c>
      <c r="D1787" s="2" t="s">
        <v>187</v>
      </c>
      <c r="E1787" s="2"/>
      <c r="F1787" s="3">
        <f>SUM(G1787:H1787)</f>
        <v>2511</v>
      </c>
      <c r="G1787" s="40">
        <f>SUM(G1788:G1790)</f>
        <v>2511</v>
      </c>
      <c r="H1787" s="40">
        <f>SUM(H1788:H1790)</f>
        <v>0</v>
      </c>
    </row>
    <row r="1788" spans="1:8" ht="174" customHeight="1">
      <c r="A1788" s="8" t="s">
        <v>20</v>
      </c>
      <c r="B1788" s="2"/>
      <c r="C1788" s="2" t="s">
        <v>271</v>
      </c>
      <c r="D1788" s="2" t="s">
        <v>187</v>
      </c>
      <c r="E1788" s="2" t="s">
        <v>13</v>
      </c>
      <c r="F1788" s="3">
        <f>SUM(G1788:H1788)</f>
        <v>2018</v>
      </c>
      <c r="G1788" s="40">
        <f>2052-34</f>
        <v>2018</v>
      </c>
      <c r="H1788" s="40"/>
    </row>
    <row r="1789" spans="1:8" ht="75" customHeight="1">
      <c r="A1789" s="2" t="s">
        <v>21</v>
      </c>
      <c r="B1789" s="2"/>
      <c r="C1789" s="2" t="s">
        <v>271</v>
      </c>
      <c r="D1789" s="2" t="s">
        <v>187</v>
      </c>
      <c r="E1789" s="2" t="s">
        <v>14</v>
      </c>
      <c r="F1789" s="3">
        <f>SUM(G1789:H1789)</f>
        <v>481</v>
      </c>
      <c r="G1789" s="40">
        <v>481</v>
      </c>
      <c r="H1789" s="40"/>
    </row>
    <row r="1790" spans="1:8" ht="45" customHeight="1">
      <c r="A1790" s="2" t="s">
        <v>17</v>
      </c>
      <c r="B1790" s="2"/>
      <c r="C1790" s="2" t="s">
        <v>271</v>
      </c>
      <c r="D1790" s="2" t="s">
        <v>187</v>
      </c>
      <c r="E1790" s="2" t="s">
        <v>16</v>
      </c>
      <c r="F1790" s="3">
        <f>SUM(G1790:H1790)</f>
        <v>12</v>
      </c>
      <c r="G1790" s="40">
        <v>12</v>
      </c>
      <c r="H1790" s="40"/>
    </row>
    <row r="1791" spans="1:8" ht="44.25" customHeight="1">
      <c r="A1791" s="4" t="s">
        <v>259</v>
      </c>
      <c r="B1791" s="4"/>
      <c r="C1791" s="4" t="s">
        <v>260</v>
      </c>
      <c r="D1791" s="4"/>
      <c r="E1791" s="4"/>
      <c r="F1791" s="1">
        <f>SUM(G1791:H1791)</f>
        <v>523</v>
      </c>
      <c r="G1791" s="29">
        <f>SUM(G1794)</f>
        <v>523</v>
      </c>
      <c r="H1791" s="29">
        <f>SUM(H1794)</f>
        <v>0</v>
      </c>
    </row>
    <row r="1792" spans="1:8" ht="21" customHeight="1">
      <c r="A1792" s="9" t="s">
        <v>183</v>
      </c>
      <c r="B1792" s="4"/>
      <c r="C1792" s="4" t="s">
        <v>260</v>
      </c>
      <c r="D1792" s="4" t="s">
        <v>184</v>
      </c>
      <c r="E1792" s="4"/>
      <c r="F1792" s="1">
        <f>G1792+H1792</f>
        <v>523</v>
      </c>
      <c r="G1792" s="29">
        <f>G1793</f>
        <v>523</v>
      </c>
      <c r="H1792" s="29">
        <f>H1793</f>
        <v>0</v>
      </c>
    </row>
    <row r="1793" spans="1:8" ht="83.25" customHeight="1">
      <c r="A1793" s="9" t="s">
        <v>185</v>
      </c>
      <c r="B1793" s="4"/>
      <c r="C1793" s="4" t="s">
        <v>260</v>
      </c>
      <c r="D1793" s="4" t="s">
        <v>186</v>
      </c>
      <c r="E1793" s="4"/>
      <c r="F1793" s="1">
        <f>G1793+H1793</f>
        <v>523</v>
      </c>
      <c r="G1793" s="29">
        <f>G1794</f>
        <v>523</v>
      </c>
      <c r="H1793" s="29">
        <f>H1794</f>
        <v>0</v>
      </c>
    </row>
    <row r="1794" spans="1:8" ht="72.75" customHeight="1">
      <c r="A1794" s="2" t="s">
        <v>42</v>
      </c>
      <c r="B1794" s="2"/>
      <c r="C1794" s="2" t="s">
        <v>260</v>
      </c>
      <c r="D1794" s="2" t="s">
        <v>201</v>
      </c>
      <c r="E1794" s="2"/>
      <c r="F1794" s="3">
        <f t="shared" ref="F1794:F1810" si="201">SUM(G1794:H1794)</f>
        <v>523</v>
      </c>
      <c r="G1794" s="40">
        <f>SUM(G1795)</f>
        <v>523</v>
      </c>
      <c r="H1794" s="40">
        <f>SUM(H1795)</f>
        <v>0</v>
      </c>
    </row>
    <row r="1795" spans="1:8" ht="160.5" customHeight="1">
      <c r="A1795" s="8" t="s">
        <v>20</v>
      </c>
      <c r="B1795" s="2"/>
      <c r="C1795" s="2" t="s">
        <v>260</v>
      </c>
      <c r="D1795" s="2" t="s">
        <v>201</v>
      </c>
      <c r="E1795" s="2" t="s">
        <v>13</v>
      </c>
      <c r="F1795" s="3">
        <f t="shared" si="201"/>
        <v>523</v>
      </c>
      <c r="G1795" s="40">
        <v>523</v>
      </c>
      <c r="H1795" s="40"/>
    </row>
    <row r="1796" spans="1:8" ht="48" customHeight="1">
      <c r="A1796" s="4" t="s">
        <v>188</v>
      </c>
      <c r="B1796" s="1"/>
      <c r="C1796" s="1" t="s">
        <v>189</v>
      </c>
      <c r="D1796" s="1"/>
      <c r="E1796" s="3"/>
      <c r="F1796" s="1">
        <f t="shared" si="201"/>
        <v>1017</v>
      </c>
      <c r="G1796" s="29">
        <f>G1797</f>
        <v>1017</v>
      </c>
      <c r="H1796" s="29">
        <f>H1797</f>
        <v>0</v>
      </c>
    </row>
    <row r="1797" spans="1:8" ht="30.75" customHeight="1">
      <c r="A1797" s="5" t="s">
        <v>317</v>
      </c>
      <c r="B1797" s="1"/>
      <c r="C1797" s="1" t="s">
        <v>318</v>
      </c>
      <c r="D1797" s="1"/>
      <c r="E1797" s="3"/>
      <c r="F1797" s="1">
        <f t="shared" si="201"/>
        <v>1017</v>
      </c>
      <c r="G1797" s="29">
        <f>G1798+G1803</f>
        <v>1017</v>
      </c>
      <c r="H1797" s="29">
        <f>H1798+H1803</f>
        <v>0</v>
      </c>
    </row>
    <row r="1798" spans="1:8" ht="156" customHeight="1">
      <c r="A1798" s="9" t="s">
        <v>287</v>
      </c>
      <c r="B1798" s="4"/>
      <c r="C1798" s="4" t="s">
        <v>318</v>
      </c>
      <c r="D1798" s="4" t="s">
        <v>288</v>
      </c>
      <c r="E1798" s="4"/>
      <c r="F1798" s="1">
        <f>G1798+H1798</f>
        <v>87</v>
      </c>
      <c r="G1798" s="1">
        <f t="shared" ref="G1798:H1800" si="202">G1799</f>
        <v>87</v>
      </c>
      <c r="H1798" s="1">
        <f t="shared" si="202"/>
        <v>0</v>
      </c>
    </row>
    <row r="1799" spans="1:8" ht="82.5">
      <c r="A1799" s="9" t="s">
        <v>319</v>
      </c>
      <c r="B1799" s="4"/>
      <c r="C1799" s="4" t="s">
        <v>318</v>
      </c>
      <c r="D1799" s="4" t="s">
        <v>320</v>
      </c>
      <c r="E1799" s="4"/>
      <c r="F1799" s="1">
        <f>G1799+H1799</f>
        <v>87</v>
      </c>
      <c r="G1799" s="1">
        <f t="shared" si="202"/>
        <v>87</v>
      </c>
      <c r="H1799" s="1">
        <f t="shared" si="202"/>
        <v>0</v>
      </c>
    </row>
    <row r="1800" spans="1:8" ht="102" customHeight="1">
      <c r="A1800" s="9" t="s">
        <v>321</v>
      </c>
      <c r="B1800" s="4"/>
      <c r="C1800" s="4" t="s">
        <v>318</v>
      </c>
      <c r="D1800" s="4" t="s">
        <v>322</v>
      </c>
      <c r="E1800" s="4"/>
      <c r="F1800" s="1">
        <f>G1800+H1800</f>
        <v>87</v>
      </c>
      <c r="G1800" s="1">
        <f t="shared" si="202"/>
        <v>87</v>
      </c>
      <c r="H1800" s="1">
        <f t="shared" si="202"/>
        <v>0</v>
      </c>
    </row>
    <row r="1801" spans="1:8" ht="37.5" customHeight="1">
      <c r="A1801" s="18" t="s">
        <v>385</v>
      </c>
      <c r="B1801" s="4"/>
      <c r="C1801" s="2" t="s">
        <v>318</v>
      </c>
      <c r="D1801" s="2" t="s">
        <v>1067</v>
      </c>
      <c r="E1801" s="3"/>
      <c r="F1801" s="3">
        <f>SUM(G1801,H1801)</f>
        <v>87</v>
      </c>
      <c r="G1801" s="40">
        <f>SUM(G1802)</f>
        <v>87</v>
      </c>
      <c r="H1801" s="40">
        <f>SUM(H1802)</f>
        <v>0</v>
      </c>
    </row>
    <row r="1802" spans="1:8" ht="164.25" customHeight="1">
      <c r="A1802" s="8" t="s">
        <v>20</v>
      </c>
      <c r="B1802" s="3"/>
      <c r="C1802" s="3" t="s">
        <v>318</v>
      </c>
      <c r="D1802" s="2" t="s">
        <v>1067</v>
      </c>
      <c r="E1802" s="3">
        <v>100</v>
      </c>
      <c r="F1802" s="3">
        <f>SUM(G1802,H1802)</f>
        <v>87</v>
      </c>
      <c r="G1802" s="40">
        <f>66+21</f>
        <v>87</v>
      </c>
      <c r="H1802" s="40"/>
    </row>
    <row r="1803" spans="1:8" ht="97.5" customHeight="1">
      <c r="A1803" s="22" t="s">
        <v>323</v>
      </c>
      <c r="B1803" s="4"/>
      <c r="C1803" s="4" t="s">
        <v>318</v>
      </c>
      <c r="D1803" s="4" t="s">
        <v>310</v>
      </c>
      <c r="E1803" s="4"/>
      <c r="F1803" s="1">
        <f t="shared" si="201"/>
        <v>930</v>
      </c>
      <c r="G1803" s="29">
        <f>G1804</f>
        <v>930</v>
      </c>
      <c r="H1803" s="29">
        <f>H1804</f>
        <v>0</v>
      </c>
    </row>
    <row r="1804" spans="1:8" ht="84" customHeight="1">
      <c r="A1804" s="22" t="s">
        <v>324</v>
      </c>
      <c r="B1804" s="4"/>
      <c r="C1804" s="4" t="s">
        <v>318</v>
      </c>
      <c r="D1804" s="4" t="s">
        <v>312</v>
      </c>
      <c r="E1804" s="4"/>
      <c r="F1804" s="1">
        <f t="shared" si="201"/>
        <v>930</v>
      </c>
      <c r="G1804" s="29">
        <f>G1805</f>
        <v>930</v>
      </c>
      <c r="H1804" s="29">
        <f>H1806</f>
        <v>0</v>
      </c>
    </row>
    <row r="1805" spans="1:8" ht="117" customHeight="1">
      <c r="A1805" s="22" t="s">
        <v>325</v>
      </c>
      <c r="B1805" s="4"/>
      <c r="C1805" s="4" t="s">
        <v>318</v>
      </c>
      <c r="D1805" s="4" t="s">
        <v>326</v>
      </c>
      <c r="E1805" s="4"/>
      <c r="F1805" s="1">
        <f t="shared" si="201"/>
        <v>930</v>
      </c>
      <c r="G1805" s="29">
        <f>G1806</f>
        <v>930</v>
      </c>
      <c r="H1805" s="29">
        <f>H1806</f>
        <v>0</v>
      </c>
    </row>
    <row r="1806" spans="1:8" ht="51.75" customHeight="1">
      <c r="A1806" s="18" t="s">
        <v>385</v>
      </c>
      <c r="B1806" s="4"/>
      <c r="C1806" s="2" t="s">
        <v>318</v>
      </c>
      <c r="D1806" s="2" t="s">
        <v>328</v>
      </c>
      <c r="E1806" s="2"/>
      <c r="F1806" s="3">
        <f t="shared" si="201"/>
        <v>930</v>
      </c>
      <c r="G1806" s="40">
        <f>G1807+G1808+G1809</f>
        <v>930</v>
      </c>
      <c r="H1806" s="40">
        <f>H1807+H1808+H1809</f>
        <v>0</v>
      </c>
    </row>
    <row r="1807" spans="1:8" ht="162.75" customHeight="1">
      <c r="A1807" s="8" t="s">
        <v>20</v>
      </c>
      <c r="B1807" s="3"/>
      <c r="C1807" s="3" t="s">
        <v>318</v>
      </c>
      <c r="D1807" s="2" t="s">
        <v>328</v>
      </c>
      <c r="E1807" s="3" t="s">
        <v>13</v>
      </c>
      <c r="F1807" s="3">
        <f t="shared" si="201"/>
        <v>738</v>
      </c>
      <c r="G1807" s="40">
        <f>269+134+335</f>
        <v>738</v>
      </c>
      <c r="H1807" s="40"/>
    </row>
    <row r="1808" spans="1:8" ht="62.25" customHeight="1">
      <c r="A1808" s="2" t="s">
        <v>21</v>
      </c>
      <c r="B1808" s="3"/>
      <c r="C1808" s="3" t="s">
        <v>318</v>
      </c>
      <c r="D1808" s="2" t="s">
        <v>328</v>
      </c>
      <c r="E1808" s="3" t="s">
        <v>14</v>
      </c>
      <c r="F1808" s="3">
        <f t="shared" si="201"/>
        <v>188</v>
      </c>
      <c r="G1808" s="40">
        <f>188</f>
        <v>188</v>
      </c>
      <c r="H1808" s="40"/>
    </row>
    <row r="1809" spans="1:8" ht="44.25" customHeight="1">
      <c r="A1809" s="2" t="s">
        <v>17</v>
      </c>
      <c r="B1809" s="3"/>
      <c r="C1809" s="3" t="s">
        <v>318</v>
      </c>
      <c r="D1809" s="2" t="s">
        <v>328</v>
      </c>
      <c r="E1809" s="3" t="s">
        <v>16</v>
      </c>
      <c r="F1809" s="3">
        <f t="shared" si="201"/>
        <v>4</v>
      </c>
      <c r="G1809" s="40">
        <v>4</v>
      </c>
      <c r="H1809" s="40"/>
    </row>
    <row r="1810" spans="1:8" ht="103.5" customHeight="1">
      <c r="A1810" s="4" t="s">
        <v>441</v>
      </c>
      <c r="B1810" s="4" t="s">
        <v>442</v>
      </c>
      <c r="C1810" s="4"/>
      <c r="D1810" s="4"/>
      <c r="E1810" s="4"/>
      <c r="F1810" s="1">
        <f t="shared" si="201"/>
        <v>5404</v>
      </c>
      <c r="G1810" s="29">
        <f>G1811+G1824</f>
        <v>5404</v>
      </c>
      <c r="H1810" s="29">
        <f>H1811+H1824</f>
        <v>0</v>
      </c>
    </row>
    <row r="1811" spans="1:8" ht="36" customHeight="1">
      <c r="A1811" s="4" t="s">
        <v>257</v>
      </c>
      <c r="B1811" s="4"/>
      <c r="C1811" s="4" t="s">
        <v>258</v>
      </c>
      <c r="D1811" s="4"/>
      <c r="E1811" s="4"/>
      <c r="F1811" s="1">
        <f>SUM(G1811:H1811)</f>
        <v>3309</v>
      </c>
      <c r="G1811" s="29">
        <f>SUM(G1812,G1819)</f>
        <v>3309</v>
      </c>
      <c r="H1811" s="29">
        <f>SUM(H1812,H1819)</f>
        <v>0</v>
      </c>
    </row>
    <row r="1812" spans="1:8" ht="153" customHeight="1">
      <c r="A1812" s="4" t="s">
        <v>270</v>
      </c>
      <c r="B1812" s="4"/>
      <c r="C1812" s="4" t="s">
        <v>271</v>
      </c>
      <c r="D1812" s="4"/>
      <c r="E1812" s="4"/>
      <c r="F1812" s="1">
        <f>SUM(G1812:H1812)</f>
        <v>2736</v>
      </c>
      <c r="G1812" s="29">
        <f>SUM(G1815)</f>
        <v>2736</v>
      </c>
      <c r="H1812" s="29">
        <f>SUM(H1815)</f>
        <v>0</v>
      </c>
    </row>
    <row r="1813" spans="1:8" ht="27" customHeight="1">
      <c r="A1813" s="9" t="s">
        <v>183</v>
      </c>
      <c r="B1813" s="4"/>
      <c r="C1813" s="4" t="s">
        <v>271</v>
      </c>
      <c r="D1813" s="4" t="s">
        <v>184</v>
      </c>
      <c r="E1813" s="4"/>
      <c r="F1813" s="1">
        <f>G1813+H1813</f>
        <v>2736</v>
      </c>
      <c r="G1813" s="29">
        <f>G1814</f>
        <v>2736</v>
      </c>
      <c r="H1813" s="29">
        <f>H1814</f>
        <v>0</v>
      </c>
    </row>
    <row r="1814" spans="1:8" ht="75.75" customHeight="1">
      <c r="A1814" s="9" t="s">
        <v>185</v>
      </c>
      <c r="B1814" s="4"/>
      <c r="C1814" s="4" t="s">
        <v>271</v>
      </c>
      <c r="D1814" s="4" t="s">
        <v>186</v>
      </c>
      <c r="E1814" s="4"/>
      <c r="F1814" s="1">
        <f>G1814+H1814</f>
        <v>2736</v>
      </c>
      <c r="G1814" s="29">
        <f>G1815</f>
        <v>2736</v>
      </c>
      <c r="H1814" s="29">
        <f>H1815</f>
        <v>0</v>
      </c>
    </row>
    <row r="1815" spans="1:8" ht="54.75" customHeight="1">
      <c r="A1815" s="2" t="s">
        <v>410</v>
      </c>
      <c r="B1815" s="2"/>
      <c r="C1815" s="2" t="s">
        <v>271</v>
      </c>
      <c r="D1815" s="2" t="s">
        <v>187</v>
      </c>
      <c r="E1815" s="2"/>
      <c r="F1815" s="3">
        <f>SUM(G1815:H1815)</f>
        <v>2736</v>
      </c>
      <c r="G1815" s="40">
        <f>SUM(G1816:G1818)</f>
        <v>2736</v>
      </c>
      <c r="H1815" s="40">
        <f>SUM(H1816:H1818)</f>
        <v>0</v>
      </c>
    </row>
    <row r="1816" spans="1:8" ht="158.25" customHeight="1">
      <c r="A1816" s="8" t="s">
        <v>20</v>
      </c>
      <c r="B1816" s="2"/>
      <c r="C1816" s="2" t="s">
        <v>271</v>
      </c>
      <c r="D1816" s="2" t="s">
        <v>187</v>
      </c>
      <c r="E1816" s="2" t="s">
        <v>13</v>
      </c>
      <c r="F1816" s="3">
        <f>SUM(G1816:H1816)</f>
        <v>2235</v>
      </c>
      <c r="G1816" s="40">
        <f>2446-211</f>
        <v>2235</v>
      </c>
      <c r="H1816" s="40"/>
    </row>
    <row r="1817" spans="1:8" ht="64.5" customHeight="1">
      <c r="A1817" s="2" t="s">
        <v>21</v>
      </c>
      <c r="B1817" s="2"/>
      <c r="C1817" s="2" t="s">
        <v>271</v>
      </c>
      <c r="D1817" s="2" t="s">
        <v>187</v>
      </c>
      <c r="E1817" s="2" t="s">
        <v>14</v>
      </c>
      <c r="F1817" s="3">
        <f>SUM(G1817:H1817)</f>
        <v>340</v>
      </c>
      <c r="G1817" s="40">
        <f>400-25-35</f>
        <v>340</v>
      </c>
      <c r="H1817" s="40"/>
    </row>
    <row r="1818" spans="1:8" ht="36.75" customHeight="1">
      <c r="A1818" s="2" t="s">
        <v>17</v>
      </c>
      <c r="B1818" s="2"/>
      <c r="C1818" s="2" t="s">
        <v>271</v>
      </c>
      <c r="D1818" s="2" t="s">
        <v>187</v>
      </c>
      <c r="E1818" s="2" t="s">
        <v>16</v>
      </c>
      <c r="F1818" s="3">
        <f>SUM(G1818:H1818)</f>
        <v>161</v>
      </c>
      <c r="G1818" s="40">
        <v>161</v>
      </c>
      <c r="H1818" s="40"/>
    </row>
    <row r="1819" spans="1:8" ht="45" customHeight="1">
      <c r="A1819" s="4" t="s">
        <v>259</v>
      </c>
      <c r="B1819" s="4"/>
      <c r="C1819" s="4" t="s">
        <v>260</v>
      </c>
      <c r="D1819" s="4"/>
      <c r="E1819" s="4"/>
      <c r="F1819" s="1">
        <f>SUM(G1819:H1819)</f>
        <v>573</v>
      </c>
      <c r="G1819" s="29">
        <f>SUM(G1822)</f>
        <v>573</v>
      </c>
      <c r="H1819" s="29">
        <f>SUM(H1822)</f>
        <v>0</v>
      </c>
    </row>
    <row r="1820" spans="1:8" ht="30.75" customHeight="1">
      <c r="A1820" s="9" t="s">
        <v>183</v>
      </c>
      <c r="B1820" s="4"/>
      <c r="C1820" s="4" t="s">
        <v>260</v>
      </c>
      <c r="D1820" s="4" t="s">
        <v>184</v>
      </c>
      <c r="E1820" s="4"/>
      <c r="F1820" s="1">
        <f>G1820+H1820</f>
        <v>573</v>
      </c>
      <c r="G1820" s="29">
        <f>G1821</f>
        <v>573</v>
      </c>
      <c r="H1820" s="29">
        <f>H1821</f>
        <v>0</v>
      </c>
    </row>
    <row r="1821" spans="1:8" ht="79.5" customHeight="1">
      <c r="A1821" s="9" t="s">
        <v>185</v>
      </c>
      <c r="B1821" s="4"/>
      <c r="C1821" s="4" t="s">
        <v>260</v>
      </c>
      <c r="D1821" s="4" t="s">
        <v>186</v>
      </c>
      <c r="E1821" s="4"/>
      <c r="F1821" s="1">
        <f>G1821+H1821</f>
        <v>573</v>
      </c>
      <c r="G1821" s="29">
        <f>G1822</f>
        <v>573</v>
      </c>
      <c r="H1821" s="29">
        <f>H1822</f>
        <v>0</v>
      </c>
    </row>
    <row r="1822" spans="1:8" ht="68.25" customHeight="1">
      <c r="A1822" s="2" t="s">
        <v>42</v>
      </c>
      <c r="B1822" s="2"/>
      <c r="C1822" s="2" t="s">
        <v>260</v>
      </c>
      <c r="D1822" s="2" t="s">
        <v>201</v>
      </c>
      <c r="E1822" s="2"/>
      <c r="F1822" s="3">
        <f t="shared" ref="F1822:F1838" si="203">SUM(G1822:H1822)</f>
        <v>573</v>
      </c>
      <c r="G1822" s="40">
        <f>SUM(G1823)</f>
        <v>573</v>
      </c>
      <c r="H1822" s="40">
        <f>SUM(H1823)</f>
        <v>0</v>
      </c>
    </row>
    <row r="1823" spans="1:8" ht="165.75" customHeight="1">
      <c r="A1823" s="8" t="s">
        <v>20</v>
      </c>
      <c r="B1823" s="2"/>
      <c r="C1823" s="2" t="s">
        <v>260</v>
      </c>
      <c r="D1823" s="2" t="s">
        <v>201</v>
      </c>
      <c r="E1823" s="2" t="s">
        <v>13</v>
      </c>
      <c r="F1823" s="3">
        <f t="shared" si="203"/>
        <v>573</v>
      </c>
      <c r="G1823" s="40">
        <v>573</v>
      </c>
      <c r="H1823" s="40"/>
    </row>
    <row r="1824" spans="1:8" ht="47.25" customHeight="1">
      <c r="A1824" s="4" t="s">
        <v>188</v>
      </c>
      <c r="B1824" s="1"/>
      <c r="C1824" s="1" t="s">
        <v>189</v>
      </c>
      <c r="D1824" s="1"/>
      <c r="E1824" s="3"/>
      <c r="F1824" s="1">
        <f t="shared" si="203"/>
        <v>2095</v>
      </c>
      <c r="G1824" s="29">
        <f>G1825</f>
        <v>2095</v>
      </c>
      <c r="H1824" s="29">
        <f>H1825</f>
        <v>0</v>
      </c>
    </row>
    <row r="1825" spans="1:8" ht="32.25" customHeight="1">
      <c r="A1825" s="5" t="s">
        <v>317</v>
      </c>
      <c r="B1825" s="1"/>
      <c r="C1825" s="1" t="s">
        <v>318</v>
      </c>
      <c r="D1825" s="1"/>
      <c r="E1825" s="3"/>
      <c r="F1825" s="1">
        <f t="shared" si="203"/>
        <v>2095</v>
      </c>
      <c r="G1825" s="29">
        <f>G1826+G1831</f>
        <v>2095</v>
      </c>
      <c r="H1825" s="29">
        <f>H1826+H1831</f>
        <v>0</v>
      </c>
    </row>
    <row r="1826" spans="1:8" ht="155.25" customHeight="1">
      <c r="A1826" s="9" t="s">
        <v>287</v>
      </c>
      <c r="B1826" s="4"/>
      <c r="C1826" s="4" t="s">
        <v>318</v>
      </c>
      <c r="D1826" s="4" t="s">
        <v>288</v>
      </c>
      <c r="E1826" s="4"/>
      <c r="F1826" s="1">
        <f>G1826+H1826</f>
        <v>174</v>
      </c>
      <c r="G1826" s="1">
        <f t="shared" ref="G1826:H1828" si="204">G1827</f>
        <v>174</v>
      </c>
      <c r="H1826" s="1">
        <f t="shared" si="204"/>
        <v>0</v>
      </c>
    </row>
    <row r="1827" spans="1:8" ht="82.5">
      <c r="A1827" s="9" t="s">
        <v>319</v>
      </c>
      <c r="B1827" s="4"/>
      <c r="C1827" s="4" t="s">
        <v>318</v>
      </c>
      <c r="D1827" s="4" t="s">
        <v>320</v>
      </c>
      <c r="E1827" s="4"/>
      <c r="F1827" s="1">
        <f>G1827+H1827</f>
        <v>174</v>
      </c>
      <c r="G1827" s="1">
        <f t="shared" si="204"/>
        <v>174</v>
      </c>
      <c r="H1827" s="1">
        <f t="shared" si="204"/>
        <v>0</v>
      </c>
    </row>
    <row r="1828" spans="1:8" ht="103.5" customHeight="1">
      <c r="A1828" s="9" t="s">
        <v>321</v>
      </c>
      <c r="B1828" s="4"/>
      <c r="C1828" s="4" t="s">
        <v>318</v>
      </c>
      <c r="D1828" s="4" t="s">
        <v>322</v>
      </c>
      <c r="E1828" s="4"/>
      <c r="F1828" s="1">
        <f>G1828+H1828</f>
        <v>174</v>
      </c>
      <c r="G1828" s="1">
        <f t="shared" si="204"/>
        <v>174</v>
      </c>
      <c r="H1828" s="1">
        <f t="shared" si="204"/>
        <v>0</v>
      </c>
    </row>
    <row r="1829" spans="1:8" ht="41.25" customHeight="1">
      <c r="A1829" s="18" t="s">
        <v>385</v>
      </c>
      <c r="B1829" s="4"/>
      <c r="C1829" s="2" t="s">
        <v>318</v>
      </c>
      <c r="D1829" s="2" t="s">
        <v>1067</v>
      </c>
      <c r="E1829" s="3"/>
      <c r="F1829" s="3">
        <f>SUM(G1829,H1829)</f>
        <v>174</v>
      </c>
      <c r="G1829" s="40">
        <f>SUM(G1830)</f>
        <v>174</v>
      </c>
      <c r="H1829" s="40">
        <f>SUM(H1830)</f>
        <v>0</v>
      </c>
    </row>
    <row r="1830" spans="1:8" ht="166.5" customHeight="1">
      <c r="A1830" s="8" t="s">
        <v>20</v>
      </c>
      <c r="B1830" s="3"/>
      <c r="C1830" s="3" t="s">
        <v>318</v>
      </c>
      <c r="D1830" s="2" t="s">
        <v>1067</v>
      </c>
      <c r="E1830" s="3">
        <v>100</v>
      </c>
      <c r="F1830" s="3">
        <f>SUM(G1830,H1830)</f>
        <v>174</v>
      </c>
      <c r="G1830" s="40">
        <f>131+43</f>
        <v>174</v>
      </c>
      <c r="H1830" s="40"/>
    </row>
    <row r="1831" spans="1:8" ht="105" customHeight="1">
      <c r="A1831" s="22" t="s">
        <v>323</v>
      </c>
      <c r="B1831" s="4"/>
      <c r="C1831" s="4" t="s">
        <v>318</v>
      </c>
      <c r="D1831" s="4" t="s">
        <v>310</v>
      </c>
      <c r="E1831" s="4"/>
      <c r="F1831" s="1">
        <f t="shared" si="203"/>
        <v>1921</v>
      </c>
      <c r="G1831" s="29">
        <f>G1832</f>
        <v>1921</v>
      </c>
      <c r="H1831" s="29">
        <f>H1832</f>
        <v>0</v>
      </c>
    </row>
    <row r="1832" spans="1:8" ht="78.75" customHeight="1">
      <c r="A1832" s="22" t="s">
        <v>324</v>
      </c>
      <c r="B1832" s="4"/>
      <c r="C1832" s="4" t="s">
        <v>318</v>
      </c>
      <c r="D1832" s="4" t="s">
        <v>312</v>
      </c>
      <c r="E1832" s="4"/>
      <c r="F1832" s="1">
        <f t="shared" si="203"/>
        <v>1921</v>
      </c>
      <c r="G1832" s="29">
        <f>G1833</f>
        <v>1921</v>
      </c>
      <c r="H1832" s="29">
        <f>H1834</f>
        <v>0</v>
      </c>
    </row>
    <row r="1833" spans="1:8" ht="117.75" customHeight="1">
      <c r="A1833" s="22" t="s">
        <v>325</v>
      </c>
      <c r="B1833" s="4"/>
      <c r="C1833" s="4" t="s">
        <v>318</v>
      </c>
      <c r="D1833" s="4" t="s">
        <v>326</v>
      </c>
      <c r="E1833" s="4"/>
      <c r="F1833" s="1">
        <f t="shared" si="203"/>
        <v>1921</v>
      </c>
      <c r="G1833" s="29">
        <f>G1834</f>
        <v>1921</v>
      </c>
      <c r="H1833" s="29">
        <f>H1834</f>
        <v>0</v>
      </c>
    </row>
    <row r="1834" spans="1:8" ht="34.5" customHeight="1">
      <c r="A1834" s="18" t="s">
        <v>385</v>
      </c>
      <c r="B1834" s="4"/>
      <c r="C1834" s="2" t="s">
        <v>318</v>
      </c>
      <c r="D1834" s="2" t="s">
        <v>328</v>
      </c>
      <c r="E1834" s="2"/>
      <c r="F1834" s="3">
        <f t="shared" si="203"/>
        <v>1921</v>
      </c>
      <c r="G1834" s="40">
        <f>G1835+G1836+G1837</f>
        <v>1921</v>
      </c>
      <c r="H1834" s="40">
        <f>H1835+H1836+H1837</f>
        <v>0</v>
      </c>
    </row>
    <row r="1835" spans="1:8" ht="174.75" customHeight="1">
      <c r="A1835" s="8" t="s">
        <v>20</v>
      </c>
      <c r="B1835" s="3"/>
      <c r="C1835" s="3" t="s">
        <v>318</v>
      </c>
      <c r="D1835" s="2" t="s">
        <v>328</v>
      </c>
      <c r="E1835" s="3" t="s">
        <v>13</v>
      </c>
      <c r="F1835" s="3">
        <f t="shared" si="203"/>
        <v>1603</v>
      </c>
      <c r="G1835" s="40">
        <f>762+268+137+436</f>
        <v>1603</v>
      </c>
      <c r="H1835" s="40"/>
    </row>
    <row r="1836" spans="1:8" ht="66.75" customHeight="1">
      <c r="A1836" s="2" t="s">
        <v>21</v>
      </c>
      <c r="B1836" s="3"/>
      <c r="C1836" s="3" t="s">
        <v>318</v>
      </c>
      <c r="D1836" s="2" t="s">
        <v>328</v>
      </c>
      <c r="E1836" s="3" t="s">
        <v>14</v>
      </c>
      <c r="F1836" s="3">
        <f t="shared" si="203"/>
        <v>305</v>
      </c>
      <c r="G1836" s="40">
        <f>297+8</f>
        <v>305</v>
      </c>
      <c r="H1836" s="40"/>
    </row>
    <row r="1837" spans="1:8" ht="39" customHeight="1">
      <c r="A1837" s="2" t="s">
        <v>17</v>
      </c>
      <c r="B1837" s="3"/>
      <c r="C1837" s="3" t="s">
        <v>318</v>
      </c>
      <c r="D1837" s="2" t="s">
        <v>328</v>
      </c>
      <c r="E1837" s="3" t="s">
        <v>16</v>
      </c>
      <c r="F1837" s="3">
        <f t="shared" si="203"/>
        <v>13</v>
      </c>
      <c r="G1837" s="40">
        <f>21-8</f>
        <v>13</v>
      </c>
      <c r="H1837" s="40"/>
    </row>
    <row r="1838" spans="1:8" ht="87.75" customHeight="1">
      <c r="A1838" s="4" t="s">
        <v>443</v>
      </c>
      <c r="B1838" s="4" t="s">
        <v>444</v>
      </c>
      <c r="C1838" s="4"/>
      <c r="D1838" s="4"/>
      <c r="E1838" s="4"/>
      <c r="F1838" s="1">
        <f t="shared" si="203"/>
        <v>3960</v>
      </c>
      <c r="G1838" s="29">
        <f>G1839+G1852</f>
        <v>3960</v>
      </c>
      <c r="H1838" s="29">
        <f>H1839+H1852</f>
        <v>0</v>
      </c>
    </row>
    <row r="1839" spans="1:8" ht="39.75" customHeight="1">
      <c r="A1839" s="4" t="s">
        <v>257</v>
      </c>
      <c r="B1839" s="4"/>
      <c r="C1839" s="4" t="s">
        <v>258</v>
      </c>
      <c r="D1839" s="4"/>
      <c r="E1839" s="4"/>
      <c r="F1839" s="1">
        <f>SUM(G1839:H1839)</f>
        <v>2891</v>
      </c>
      <c r="G1839" s="29">
        <f>SUM(G1840,G1847)</f>
        <v>2891</v>
      </c>
      <c r="H1839" s="29">
        <f>SUM(H1840,H1847)</f>
        <v>0</v>
      </c>
    </row>
    <row r="1840" spans="1:8" ht="146.25" customHeight="1">
      <c r="A1840" s="4" t="s">
        <v>270</v>
      </c>
      <c r="B1840" s="4"/>
      <c r="C1840" s="4" t="s">
        <v>271</v>
      </c>
      <c r="D1840" s="4"/>
      <c r="E1840" s="4"/>
      <c r="F1840" s="1">
        <f>SUM(G1840:H1840)</f>
        <v>2368</v>
      </c>
      <c r="G1840" s="29">
        <f>SUM(G1843)</f>
        <v>2368</v>
      </c>
      <c r="H1840" s="29">
        <f>SUM(H1843)</f>
        <v>0</v>
      </c>
    </row>
    <row r="1841" spans="1:8" ht="22.5" customHeight="1">
      <c r="A1841" s="9" t="s">
        <v>183</v>
      </c>
      <c r="B1841" s="4"/>
      <c r="C1841" s="4" t="s">
        <v>271</v>
      </c>
      <c r="D1841" s="4" t="s">
        <v>184</v>
      </c>
      <c r="E1841" s="4"/>
      <c r="F1841" s="1">
        <f>G1841+H1841</f>
        <v>2368</v>
      </c>
      <c r="G1841" s="29">
        <f>G1842</f>
        <v>2368</v>
      </c>
      <c r="H1841" s="29">
        <f>H1842</f>
        <v>0</v>
      </c>
    </row>
    <row r="1842" spans="1:8" ht="80.25" customHeight="1">
      <c r="A1842" s="9" t="s">
        <v>185</v>
      </c>
      <c r="B1842" s="4"/>
      <c r="C1842" s="4" t="s">
        <v>271</v>
      </c>
      <c r="D1842" s="4" t="s">
        <v>186</v>
      </c>
      <c r="E1842" s="4"/>
      <c r="F1842" s="1">
        <f>G1842+H1842</f>
        <v>2368</v>
      </c>
      <c r="G1842" s="29">
        <f>G1843</f>
        <v>2368</v>
      </c>
      <c r="H1842" s="29">
        <f>H1843</f>
        <v>0</v>
      </c>
    </row>
    <row r="1843" spans="1:8" ht="22.5" customHeight="1">
      <c r="A1843" s="2" t="s">
        <v>410</v>
      </c>
      <c r="B1843" s="2"/>
      <c r="C1843" s="2" t="s">
        <v>271</v>
      </c>
      <c r="D1843" s="2" t="s">
        <v>187</v>
      </c>
      <c r="E1843" s="2"/>
      <c r="F1843" s="3">
        <f>SUM(G1843:H1843)</f>
        <v>2368</v>
      </c>
      <c r="G1843" s="40">
        <f>SUM(G1844:G1846)</f>
        <v>2368</v>
      </c>
      <c r="H1843" s="40">
        <f>SUM(H1844:H1846)</f>
        <v>0</v>
      </c>
    </row>
    <row r="1844" spans="1:8" ht="176.25" customHeight="1">
      <c r="A1844" s="8" t="s">
        <v>20</v>
      </c>
      <c r="B1844" s="2"/>
      <c r="C1844" s="2" t="s">
        <v>271</v>
      </c>
      <c r="D1844" s="2" t="s">
        <v>187</v>
      </c>
      <c r="E1844" s="2" t="s">
        <v>13</v>
      </c>
      <c r="F1844" s="3">
        <f>SUM(G1844:H1844)</f>
        <v>1974</v>
      </c>
      <c r="G1844" s="40">
        <f>2052-78</f>
        <v>1974</v>
      </c>
      <c r="H1844" s="40"/>
    </row>
    <row r="1845" spans="1:8" ht="64.5" customHeight="1">
      <c r="A1845" s="2" t="s">
        <v>21</v>
      </c>
      <c r="B1845" s="2"/>
      <c r="C1845" s="2" t="s">
        <v>271</v>
      </c>
      <c r="D1845" s="2" t="s">
        <v>187</v>
      </c>
      <c r="E1845" s="2" t="s">
        <v>14</v>
      </c>
      <c r="F1845" s="3">
        <f>SUM(G1845:H1845)</f>
        <v>330</v>
      </c>
      <c r="G1845" s="40">
        <v>330</v>
      </c>
      <c r="H1845" s="40"/>
    </row>
    <row r="1846" spans="1:8" ht="51" customHeight="1">
      <c r="A1846" s="2" t="s">
        <v>17</v>
      </c>
      <c r="B1846" s="2"/>
      <c r="C1846" s="2" t="s">
        <v>271</v>
      </c>
      <c r="D1846" s="2" t="s">
        <v>187</v>
      </c>
      <c r="E1846" s="2" t="s">
        <v>16</v>
      </c>
      <c r="F1846" s="3">
        <f>SUM(G1846:H1846)</f>
        <v>64</v>
      </c>
      <c r="G1846" s="40">
        <v>64</v>
      </c>
      <c r="H1846" s="40"/>
    </row>
    <row r="1847" spans="1:8" ht="46.5" customHeight="1">
      <c r="A1847" s="4" t="s">
        <v>259</v>
      </c>
      <c r="B1847" s="4"/>
      <c r="C1847" s="4" t="s">
        <v>260</v>
      </c>
      <c r="D1847" s="4"/>
      <c r="E1847" s="4"/>
      <c r="F1847" s="1">
        <f>SUM(G1847:H1847)</f>
        <v>523</v>
      </c>
      <c r="G1847" s="29">
        <f>SUM(G1850)</f>
        <v>523</v>
      </c>
      <c r="H1847" s="29">
        <f>SUM(H1850)</f>
        <v>0</v>
      </c>
    </row>
    <row r="1848" spans="1:8" ht="29.25" customHeight="1">
      <c r="A1848" s="9" t="s">
        <v>183</v>
      </c>
      <c r="B1848" s="4"/>
      <c r="C1848" s="4" t="s">
        <v>260</v>
      </c>
      <c r="D1848" s="4" t="s">
        <v>184</v>
      </c>
      <c r="E1848" s="4"/>
      <c r="F1848" s="1">
        <f>G1848+H1848</f>
        <v>523</v>
      </c>
      <c r="G1848" s="29">
        <f>G1849</f>
        <v>523</v>
      </c>
      <c r="H1848" s="29">
        <f>H1849</f>
        <v>0</v>
      </c>
    </row>
    <row r="1849" spans="1:8" ht="82.5" customHeight="1">
      <c r="A1849" s="9" t="s">
        <v>185</v>
      </c>
      <c r="B1849" s="4"/>
      <c r="C1849" s="4" t="s">
        <v>260</v>
      </c>
      <c r="D1849" s="4" t="s">
        <v>186</v>
      </c>
      <c r="E1849" s="4"/>
      <c r="F1849" s="1">
        <f>G1849+H1849</f>
        <v>523</v>
      </c>
      <c r="G1849" s="29">
        <f>G1850</f>
        <v>523</v>
      </c>
      <c r="H1849" s="29">
        <f>H1850</f>
        <v>0</v>
      </c>
    </row>
    <row r="1850" spans="1:8" ht="73.5" customHeight="1">
      <c r="A1850" s="2" t="s">
        <v>42</v>
      </c>
      <c r="B1850" s="2"/>
      <c r="C1850" s="2" t="s">
        <v>260</v>
      </c>
      <c r="D1850" s="2" t="s">
        <v>201</v>
      </c>
      <c r="E1850" s="2"/>
      <c r="F1850" s="3">
        <f t="shared" ref="F1850:F1866" si="205">SUM(G1850:H1850)</f>
        <v>523</v>
      </c>
      <c r="G1850" s="40">
        <f>SUM(G1851)</f>
        <v>523</v>
      </c>
      <c r="H1850" s="40">
        <f>SUM(H1851)</f>
        <v>0</v>
      </c>
    </row>
    <row r="1851" spans="1:8" ht="176.25" customHeight="1">
      <c r="A1851" s="8" t="s">
        <v>20</v>
      </c>
      <c r="B1851" s="2"/>
      <c r="C1851" s="2" t="s">
        <v>260</v>
      </c>
      <c r="D1851" s="2" t="s">
        <v>201</v>
      </c>
      <c r="E1851" s="2" t="s">
        <v>13</v>
      </c>
      <c r="F1851" s="3">
        <f t="shared" si="205"/>
        <v>523</v>
      </c>
      <c r="G1851" s="40">
        <v>523</v>
      </c>
      <c r="H1851" s="40"/>
    </row>
    <row r="1852" spans="1:8" ht="46.5" customHeight="1">
      <c r="A1852" s="4" t="s">
        <v>188</v>
      </c>
      <c r="B1852" s="1"/>
      <c r="C1852" s="1" t="s">
        <v>189</v>
      </c>
      <c r="D1852" s="1"/>
      <c r="E1852" s="3"/>
      <c r="F1852" s="1">
        <f t="shared" si="205"/>
        <v>1069</v>
      </c>
      <c r="G1852" s="29">
        <f>G1853</f>
        <v>1069</v>
      </c>
      <c r="H1852" s="29">
        <f>H1853</f>
        <v>0</v>
      </c>
    </row>
    <row r="1853" spans="1:8" ht="30.75" customHeight="1">
      <c r="A1853" s="5" t="s">
        <v>317</v>
      </c>
      <c r="B1853" s="1"/>
      <c r="C1853" s="1" t="s">
        <v>318</v>
      </c>
      <c r="D1853" s="1"/>
      <c r="E1853" s="3"/>
      <c r="F1853" s="1">
        <f t="shared" si="205"/>
        <v>1069</v>
      </c>
      <c r="G1853" s="29">
        <f>G1854+G1859</f>
        <v>1069</v>
      </c>
      <c r="H1853" s="29">
        <f>H1854+H1859</f>
        <v>0</v>
      </c>
    </row>
    <row r="1854" spans="1:8" ht="157.5" customHeight="1">
      <c r="A1854" s="9" t="s">
        <v>287</v>
      </c>
      <c r="B1854" s="4"/>
      <c r="C1854" s="4" t="s">
        <v>318</v>
      </c>
      <c r="D1854" s="4" t="s">
        <v>288</v>
      </c>
      <c r="E1854" s="4"/>
      <c r="F1854" s="1">
        <f>G1854+H1854</f>
        <v>88</v>
      </c>
      <c r="G1854" s="1">
        <f t="shared" ref="G1854:H1856" si="206">G1855</f>
        <v>88</v>
      </c>
      <c r="H1854" s="1">
        <f t="shared" si="206"/>
        <v>0</v>
      </c>
    </row>
    <row r="1855" spans="1:8" ht="82.5">
      <c r="A1855" s="9" t="s">
        <v>319</v>
      </c>
      <c r="B1855" s="4"/>
      <c r="C1855" s="4" t="s">
        <v>318</v>
      </c>
      <c r="D1855" s="4" t="s">
        <v>320</v>
      </c>
      <c r="E1855" s="4"/>
      <c r="F1855" s="1">
        <f>G1855+H1855</f>
        <v>88</v>
      </c>
      <c r="G1855" s="1">
        <f t="shared" si="206"/>
        <v>88</v>
      </c>
      <c r="H1855" s="1">
        <f t="shared" si="206"/>
        <v>0</v>
      </c>
    </row>
    <row r="1856" spans="1:8" ht="106.5" customHeight="1">
      <c r="A1856" s="9" t="s">
        <v>321</v>
      </c>
      <c r="B1856" s="4"/>
      <c r="C1856" s="4" t="s">
        <v>318</v>
      </c>
      <c r="D1856" s="4" t="s">
        <v>322</v>
      </c>
      <c r="E1856" s="4"/>
      <c r="F1856" s="1">
        <f>G1856+H1856</f>
        <v>88</v>
      </c>
      <c r="G1856" s="1">
        <f t="shared" si="206"/>
        <v>88</v>
      </c>
      <c r="H1856" s="1">
        <f t="shared" si="206"/>
        <v>0</v>
      </c>
    </row>
    <row r="1857" spans="1:8" ht="37.5" customHeight="1">
      <c r="A1857" s="18" t="s">
        <v>385</v>
      </c>
      <c r="B1857" s="4"/>
      <c r="C1857" s="2" t="s">
        <v>318</v>
      </c>
      <c r="D1857" s="2" t="s">
        <v>1067</v>
      </c>
      <c r="E1857" s="3"/>
      <c r="F1857" s="3">
        <f>SUM(G1857,H1857)</f>
        <v>88</v>
      </c>
      <c r="G1857" s="40">
        <f>SUM(G1858)</f>
        <v>88</v>
      </c>
      <c r="H1857" s="40">
        <f>SUM(H1858)</f>
        <v>0</v>
      </c>
    </row>
    <row r="1858" spans="1:8" ht="169.5" customHeight="1">
      <c r="A1858" s="8" t="s">
        <v>20</v>
      </c>
      <c r="B1858" s="3"/>
      <c r="C1858" s="3" t="s">
        <v>318</v>
      </c>
      <c r="D1858" s="2" t="s">
        <v>1067</v>
      </c>
      <c r="E1858" s="3">
        <v>100</v>
      </c>
      <c r="F1858" s="3">
        <f>SUM(G1858,H1858)</f>
        <v>88</v>
      </c>
      <c r="G1858" s="40">
        <f>66+22</f>
        <v>88</v>
      </c>
      <c r="H1858" s="40"/>
    </row>
    <row r="1859" spans="1:8" ht="99">
      <c r="A1859" s="22" t="s">
        <v>323</v>
      </c>
      <c r="B1859" s="4"/>
      <c r="C1859" s="4" t="s">
        <v>318</v>
      </c>
      <c r="D1859" s="4" t="s">
        <v>310</v>
      </c>
      <c r="E1859" s="4"/>
      <c r="F1859" s="1">
        <f t="shared" si="205"/>
        <v>981</v>
      </c>
      <c r="G1859" s="29">
        <f>G1860</f>
        <v>981</v>
      </c>
      <c r="H1859" s="29">
        <f>H1860</f>
        <v>0</v>
      </c>
    </row>
    <row r="1860" spans="1:8" ht="82.5">
      <c r="A1860" s="22" t="s">
        <v>324</v>
      </c>
      <c r="B1860" s="4"/>
      <c r="C1860" s="4" t="s">
        <v>318</v>
      </c>
      <c r="D1860" s="4" t="s">
        <v>312</v>
      </c>
      <c r="E1860" s="4"/>
      <c r="F1860" s="1">
        <f t="shared" si="205"/>
        <v>981</v>
      </c>
      <c r="G1860" s="29">
        <f>G1861</f>
        <v>981</v>
      </c>
      <c r="H1860" s="29">
        <f>H1862</f>
        <v>0</v>
      </c>
    </row>
    <row r="1861" spans="1:8" ht="126" customHeight="1">
      <c r="A1861" s="22" t="s">
        <v>325</v>
      </c>
      <c r="B1861" s="4"/>
      <c r="C1861" s="4" t="s">
        <v>318</v>
      </c>
      <c r="D1861" s="4" t="s">
        <v>326</v>
      </c>
      <c r="E1861" s="4"/>
      <c r="F1861" s="1">
        <f t="shared" si="205"/>
        <v>981</v>
      </c>
      <c r="G1861" s="29">
        <f>G1862</f>
        <v>981</v>
      </c>
      <c r="H1861" s="29">
        <f>H1862</f>
        <v>0</v>
      </c>
    </row>
    <row r="1862" spans="1:8" ht="52.5" customHeight="1">
      <c r="A1862" s="18" t="s">
        <v>385</v>
      </c>
      <c r="B1862" s="4"/>
      <c r="C1862" s="2" t="s">
        <v>318</v>
      </c>
      <c r="D1862" s="2" t="s">
        <v>328</v>
      </c>
      <c r="E1862" s="2"/>
      <c r="F1862" s="3">
        <f t="shared" si="205"/>
        <v>981</v>
      </c>
      <c r="G1862" s="40">
        <f>G1863+G1864+G1865</f>
        <v>981</v>
      </c>
      <c r="H1862" s="40">
        <f>H1863+H1864+H1865</f>
        <v>0</v>
      </c>
    </row>
    <row r="1863" spans="1:8" ht="164.25" customHeight="1">
      <c r="A1863" s="8" t="s">
        <v>20</v>
      </c>
      <c r="B1863" s="3"/>
      <c r="C1863" s="3" t="s">
        <v>318</v>
      </c>
      <c r="D1863" s="2" t="s">
        <v>328</v>
      </c>
      <c r="E1863" s="3" t="s">
        <v>13</v>
      </c>
      <c r="F1863" s="3">
        <f t="shared" si="205"/>
        <v>784</v>
      </c>
      <c r="G1863" s="40">
        <f>269+134+137+244</f>
        <v>784</v>
      </c>
      <c r="H1863" s="40"/>
    </row>
    <row r="1864" spans="1:8" ht="68.25" customHeight="1">
      <c r="A1864" s="2" t="s">
        <v>21</v>
      </c>
      <c r="B1864" s="3"/>
      <c r="C1864" s="3" t="s">
        <v>318</v>
      </c>
      <c r="D1864" s="2" t="s">
        <v>328</v>
      </c>
      <c r="E1864" s="3" t="s">
        <v>14</v>
      </c>
      <c r="F1864" s="3">
        <f t="shared" si="205"/>
        <v>193</v>
      </c>
      <c r="G1864" s="40">
        <f>193</f>
        <v>193</v>
      </c>
      <c r="H1864" s="40"/>
    </row>
    <row r="1865" spans="1:8" ht="45" customHeight="1">
      <c r="A1865" s="2" t="s">
        <v>17</v>
      </c>
      <c r="B1865" s="3"/>
      <c r="C1865" s="3" t="s">
        <v>318</v>
      </c>
      <c r="D1865" s="2" t="s">
        <v>328</v>
      </c>
      <c r="E1865" s="3" t="s">
        <v>16</v>
      </c>
      <c r="F1865" s="3">
        <f t="shared" si="205"/>
        <v>4</v>
      </c>
      <c r="G1865" s="40">
        <v>4</v>
      </c>
      <c r="H1865" s="40"/>
    </row>
    <row r="1866" spans="1:8" ht="97.5" customHeight="1">
      <c r="A1866" s="4" t="s">
        <v>445</v>
      </c>
      <c r="B1866" s="4" t="s">
        <v>446</v>
      </c>
      <c r="C1866" s="4"/>
      <c r="D1866" s="4"/>
      <c r="E1866" s="4"/>
      <c r="F1866" s="1">
        <f t="shared" si="205"/>
        <v>3148</v>
      </c>
      <c r="G1866" s="29">
        <f>G1867+G1880</f>
        <v>3148</v>
      </c>
      <c r="H1866" s="29">
        <f>H1867+H1880</f>
        <v>0</v>
      </c>
    </row>
    <row r="1867" spans="1:8" ht="43.5" customHeight="1">
      <c r="A1867" s="4" t="s">
        <v>257</v>
      </c>
      <c r="B1867" s="4"/>
      <c r="C1867" s="4" t="s">
        <v>258</v>
      </c>
      <c r="D1867" s="4"/>
      <c r="E1867" s="4"/>
      <c r="F1867" s="1">
        <f>SUM(G1867:H1867)</f>
        <v>2443</v>
      </c>
      <c r="G1867" s="29">
        <f>SUM(G1868,G1875)</f>
        <v>2443</v>
      </c>
      <c r="H1867" s="29">
        <f>SUM(H1868,H1875)</f>
        <v>0</v>
      </c>
    </row>
    <row r="1868" spans="1:8" ht="138" customHeight="1">
      <c r="A1868" s="4" t="s">
        <v>270</v>
      </c>
      <c r="B1868" s="4"/>
      <c r="C1868" s="4" t="s">
        <v>271</v>
      </c>
      <c r="D1868" s="4"/>
      <c r="E1868" s="4"/>
      <c r="F1868" s="1">
        <f>SUM(G1868:H1868)</f>
        <v>2195</v>
      </c>
      <c r="G1868" s="29">
        <f>SUM(G1871)</f>
        <v>2195</v>
      </c>
      <c r="H1868" s="29">
        <f>SUM(H1871)</f>
        <v>0</v>
      </c>
    </row>
    <row r="1869" spans="1:8" ht="30.75" customHeight="1">
      <c r="A1869" s="9" t="s">
        <v>183</v>
      </c>
      <c r="B1869" s="4"/>
      <c r="C1869" s="4" t="s">
        <v>271</v>
      </c>
      <c r="D1869" s="4" t="s">
        <v>184</v>
      </c>
      <c r="E1869" s="4"/>
      <c r="F1869" s="1">
        <f>G1869+H1869</f>
        <v>2195</v>
      </c>
      <c r="G1869" s="29">
        <f>G1870</f>
        <v>2195</v>
      </c>
      <c r="H1869" s="29">
        <f>H1870</f>
        <v>0</v>
      </c>
    </row>
    <row r="1870" spans="1:8" ht="87" customHeight="1">
      <c r="A1870" s="9" t="s">
        <v>185</v>
      </c>
      <c r="B1870" s="4"/>
      <c r="C1870" s="4" t="s">
        <v>271</v>
      </c>
      <c r="D1870" s="4" t="s">
        <v>186</v>
      </c>
      <c r="E1870" s="4"/>
      <c r="F1870" s="1">
        <f>G1870+H1870</f>
        <v>2195</v>
      </c>
      <c r="G1870" s="29">
        <f>G1871</f>
        <v>2195</v>
      </c>
      <c r="H1870" s="29">
        <f>H1871</f>
        <v>0</v>
      </c>
    </row>
    <row r="1871" spans="1:8" ht="57" customHeight="1">
      <c r="A1871" s="2" t="s">
        <v>410</v>
      </c>
      <c r="B1871" s="2"/>
      <c r="C1871" s="2" t="s">
        <v>271</v>
      </c>
      <c r="D1871" s="2" t="s">
        <v>187</v>
      </c>
      <c r="E1871" s="2"/>
      <c r="F1871" s="3">
        <f>SUM(G1871:H1871)</f>
        <v>2195</v>
      </c>
      <c r="G1871" s="40">
        <f>SUM(G1872:G1874)</f>
        <v>2195</v>
      </c>
      <c r="H1871" s="40">
        <f>SUM(H1872:H1874)</f>
        <v>0</v>
      </c>
    </row>
    <row r="1872" spans="1:8" ht="165.75" customHeight="1">
      <c r="A1872" s="8" t="s">
        <v>20</v>
      </c>
      <c r="B1872" s="2"/>
      <c r="C1872" s="2" t="s">
        <v>271</v>
      </c>
      <c r="D1872" s="2" t="s">
        <v>187</v>
      </c>
      <c r="E1872" s="2" t="s">
        <v>13</v>
      </c>
      <c r="F1872" s="3">
        <f>SUM(G1872:H1872)</f>
        <v>1871</v>
      </c>
      <c r="G1872" s="40">
        <f>2052-181</f>
        <v>1871</v>
      </c>
      <c r="H1872" s="40"/>
    </row>
    <row r="1873" spans="1:8" ht="68.25" customHeight="1">
      <c r="A1873" s="2" t="s">
        <v>21</v>
      </c>
      <c r="B1873" s="2"/>
      <c r="C1873" s="2" t="s">
        <v>271</v>
      </c>
      <c r="D1873" s="2" t="s">
        <v>187</v>
      </c>
      <c r="E1873" s="2" t="s">
        <v>14</v>
      </c>
      <c r="F1873" s="3">
        <f>SUM(G1873:H1873)</f>
        <v>302</v>
      </c>
      <c r="G1873" s="40">
        <f>311-9</f>
        <v>302</v>
      </c>
      <c r="H1873" s="40"/>
    </row>
    <row r="1874" spans="1:8" ht="37.5" customHeight="1">
      <c r="A1874" s="2" t="s">
        <v>17</v>
      </c>
      <c r="B1874" s="2"/>
      <c r="C1874" s="2" t="s">
        <v>271</v>
      </c>
      <c r="D1874" s="2" t="s">
        <v>187</v>
      </c>
      <c r="E1874" s="2" t="s">
        <v>16</v>
      </c>
      <c r="F1874" s="3">
        <f>SUM(G1874:H1874)</f>
        <v>22</v>
      </c>
      <c r="G1874" s="40">
        <v>22</v>
      </c>
      <c r="H1874" s="40"/>
    </row>
    <row r="1875" spans="1:8" ht="47.25" customHeight="1">
      <c r="A1875" s="4" t="s">
        <v>259</v>
      </c>
      <c r="B1875" s="4"/>
      <c r="C1875" s="4" t="s">
        <v>260</v>
      </c>
      <c r="D1875" s="4"/>
      <c r="E1875" s="4"/>
      <c r="F1875" s="1">
        <f>SUM(G1875:H1875)</f>
        <v>248</v>
      </c>
      <c r="G1875" s="29">
        <f>SUM(G1878)</f>
        <v>248</v>
      </c>
      <c r="H1875" s="29">
        <f>SUM(H1878)</f>
        <v>0</v>
      </c>
    </row>
    <row r="1876" spans="1:8" ht="36.75" customHeight="1">
      <c r="A1876" s="9" t="s">
        <v>183</v>
      </c>
      <c r="B1876" s="4"/>
      <c r="C1876" s="4" t="s">
        <v>260</v>
      </c>
      <c r="D1876" s="4" t="s">
        <v>184</v>
      </c>
      <c r="E1876" s="4"/>
      <c r="F1876" s="1">
        <f>G1876+H1876</f>
        <v>248</v>
      </c>
      <c r="G1876" s="29">
        <f>G1877</f>
        <v>248</v>
      </c>
      <c r="H1876" s="29">
        <f>H1877</f>
        <v>0</v>
      </c>
    </row>
    <row r="1877" spans="1:8" ht="80.25" customHeight="1">
      <c r="A1877" s="9" t="s">
        <v>185</v>
      </c>
      <c r="B1877" s="4"/>
      <c r="C1877" s="4" t="s">
        <v>260</v>
      </c>
      <c r="D1877" s="4" t="s">
        <v>186</v>
      </c>
      <c r="E1877" s="4"/>
      <c r="F1877" s="1">
        <f>G1877+H1877</f>
        <v>248</v>
      </c>
      <c r="G1877" s="29">
        <f>G1878</f>
        <v>248</v>
      </c>
      <c r="H1877" s="29">
        <f>H1878</f>
        <v>0</v>
      </c>
    </row>
    <row r="1878" spans="1:8" ht="78" customHeight="1">
      <c r="A1878" s="2" t="s">
        <v>42</v>
      </c>
      <c r="B1878" s="2"/>
      <c r="C1878" s="2" t="s">
        <v>260</v>
      </c>
      <c r="D1878" s="2" t="s">
        <v>201</v>
      </c>
      <c r="E1878" s="2"/>
      <c r="F1878" s="3">
        <f t="shared" ref="F1878:F1893" si="207">SUM(G1878:H1878)</f>
        <v>248</v>
      </c>
      <c r="G1878" s="40">
        <f>SUM(G1879)</f>
        <v>248</v>
      </c>
      <c r="H1878" s="40">
        <f>SUM(H1879)</f>
        <v>0</v>
      </c>
    </row>
    <row r="1879" spans="1:8" ht="161.25" customHeight="1">
      <c r="A1879" s="8" t="s">
        <v>20</v>
      </c>
      <c r="B1879" s="2"/>
      <c r="C1879" s="2" t="s">
        <v>260</v>
      </c>
      <c r="D1879" s="2">
        <v>9990022100</v>
      </c>
      <c r="E1879" s="2" t="s">
        <v>13</v>
      </c>
      <c r="F1879" s="3">
        <f t="shared" si="207"/>
        <v>248</v>
      </c>
      <c r="G1879" s="40">
        <v>248</v>
      </c>
      <c r="H1879" s="40"/>
    </row>
    <row r="1880" spans="1:8" ht="43.5" customHeight="1">
      <c r="A1880" s="4" t="s">
        <v>188</v>
      </c>
      <c r="B1880" s="1"/>
      <c r="C1880" s="1" t="s">
        <v>189</v>
      </c>
      <c r="D1880" s="1"/>
      <c r="E1880" s="3"/>
      <c r="F1880" s="1">
        <f t="shared" si="207"/>
        <v>705</v>
      </c>
      <c r="G1880" s="29">
        <f>G1881</f>
        <v>705</v>
      </c>
      <c r="H1880" s="29">
        <f>H1881</f>
        <v>0</v>
      </c>
    </row>
    <row r="1881" spans="1:8" ht="33.75" customHeight="1">
      <c r="A1881" s="5" t="s">
        <v>317</v>
      </c>
      <c r="B1881" s="1"/>
      <c r="C1881" s="1" t="s">
        <v>318</v>
      </c>
      <c r="D1881" s="1"/>
      <c r="E1881" s="3"/>
      <c r="F1881" s="1">
        <f t="shared" si="207"/>
        <v>705</v>
      </c>
      <c r="G1881" s="29">
        <f>G1882+G1887</f>
        <v>705</v>
      </c>
      <c r="H1881" s="29">
        <f>H1882+H1887</f>
        <v>0</v>
      </c>
    </row>
    <row r="1882" spans="1:8" ht="156.75" customHeight="1">
      <c r="A1882" s="9" t="s">
        <v>287</v>
      </c>
      <c r="B1882" s="4"/>
      <c r="C1882" s="4" t="s">
        <v>318</v>
      </c>
      <c r="D1882" s="4" t="s">
        <v>288</v>
      </c>
      <c r="E1882" s="4"/>
      <c r="F1882" s="1">
        <f>G1882+H1882</f>
        <v>88</v>
      </c>
      <c r="G1882" s="1">
        <f t="shared" ref="G1882:H1884" si="208">G1883</f>
        <v>88</v>
      </c>
      <c r="H1882" s="1">
        <f t="shared" si="208"/>
        <v>0</v>
      </c>
    </row>
    <row r="1883" spans="1:8" ht="82.5">
      <c r="A1883" s="9" t="s">
        <v>319</v>
      </c>
      <c r="B1883" s="4"/>
      <c r="C1883" s="4" t="s">
        <v>318</v>
      </c>
      <c r="D1883" s="4" t="s">
        <v>320</v>
      </c>
      <c r="E1883" s="4"/>
      <c r="F1883" s="1">
        <f>G1883+H1883</f>
        <v>88</v>
      </c>
      <c r="G1883" s="1">
        <f t="shared" si="208"/>
        <v>88</v>
      </c>
      <c r="H1883" s="1">
        <f t="shared" si="208"/>
        <v>0</v>
      </c>
    </row>
    <row r="1884" spans="1:8" ht="99">
      <c r="A1884" s="9" t="s">
        <v>321</v>
      </c>
      <c r="B1884" s="4"/>
      <c r="C1884" s="4" t="s">
        <v>318</v>
      </c>
      <c r="D1884" s="4" t="s">
        <v>322</v>
      </c>
      <c r="E1884" s="4"/>
      <c r="F1884" s="1">
        <f>G1884+H1884</f>
        <v>88</v>
      </c>
      <c r="G1884" s="1">
        <f t="shared" si="208"/>
        <v>88</v>
      </c>
      <c r="H1884" s="1">
        <f t="shared" si="208"/>
        <v>0</v>
      </c>
    </row>
    <row r="1885" spans="1:8" ht="39.75" customHeight="1">
      <c r="A1885" s="18" t="s">
        <v>385</v>
      </c>
      <c r="B1885" s="4"/>
      <c r="C1885" s="2" t="s">
        <v>318</v>
      </c>
      <c r="D1885" s="2" t="s">
        <v>1067</v>
      </c>
      <c r="E1885" s="3"/>
      <c r="F1885" s="3">
        <f>SUM(G1885,H1885)</f>
        <v>88</v>
      </c>
      <c r="G1885" s="40">
        <f>SUM(G1886)</f>
        <v>88</v>
      </c>
      <c r="H1885" s="40">
        <f>SUM(H1886)</f>
        <v>0</v>
      </c>
    </row>
    <row r="1886" spans="1:8" ht="173.25" customHeight="1">
      <c r="A1886" s="8" t="s">
        <v>20</v>
      </c>
      <c r="B1886" s="3"/>
      <c r="C1886" s="3" t="s">
        <v>318</v>
      </c>
      <c r="D1886" s="2" t="s">
        <v>1067</v>
      </c>
      <c r="E1886" s="3">
        <v>100</v>
      </c>
      <c r="F1886" s="3">
        <f>SUM(G1886,H1886)</f>
        <v>88</v>
      </c>
      <c r="G1886" s="40">
        <f>66+22</f>
        <v>88</v>
      </c>
      <c r="H1886" s="40"/>
    </row>
    <row r="1887" spans="1:8" ht="109.5" customHeight="1">
      <c r="A1887" s="22" t="s">
        <v>323</v>
      </c>
      <c r="B1887" s="4"/>
      <c r="C1887" s="4" t="s">
        <v>318</v>
      </c>
      <c r="D1887" s="4" t="s">
        <v>310</v>
      </c>
      <c r="E1887" s="4"/>
      <c r="F1887" s="1">
        <f t="shared" si="207"/>
        <v>617</v>
      </c>
      <c r="G1887" s="29">
        <f>G1888</f>
        <v>617</v>
      </c>
      <c r="H1887" s="29">
        <f>H1888</f>
        <v>0</v>
      </c>
    </row>
    <row r="1888" spans="1:8" ht="92.25" customHeight="1">
      <c r="A1888" s="22" t="s">
        <v>324</v>
      </c>
      <c r="B1888" s="4"/>
      <c r="C1888" s="4" t="s">
        <v>318</v>
      </c>
      <c r="D1888" s="4" t="s">
        <v>312</v>
      </c>
      <c r="E1888" s="4"/>
      <c r="F1888" s="1">
        <f t="shared" si="207"/>
        <v>617</v>
      </c>
      <c r="G1888" s="29">
        <f>G1889</f>
        <v>617</v>
      </c>
      <c r="H1888" s="29">
        <f>H1890</f>
        <v>0</v>
      </c>
    </row>
    <row r="1889" spans="1:8" ht="121.5" customHeight="1">
      <c r="A1889" s="22" t="s">
        <v>325</v>
      </c>
      <c r="B1889" s="4"/>
      <c r="C1889" s="4" t="s">
        <v>318</v>
      </c>
      <c r="D1889" s="4" t="s">
        <v>326</v>
      </c>
      <c r="E1889" s="4"/>
      <c r="F1889" s="1">
        <f t="shared" si="207"/>
        <v>617</v>
      </c>
      <c r="G1889" s="29">
        <f>G1890</f>
        <v>617</v>
      </c>
      <c r="H1889" s="29">
        <f>H1890</f>
        <v>0</v>
      </c>
    </row>
    <row r="1890" spans="1:8" ht="46.5" customHeight="1">
      <c r="A1890" s="18" t="s">
        <v>385</v>
      </c>
      <c r="B1890" s="4"/>
      <c r="C1890" s="2" t="s">
        <v>318</v>
      </c>
      <c r="D1890" s="2" t="s">
        <v>328</v>
      </c>
      <c r="E1890" s="2"/>
      <c r="F1890" s="3">
        <f t="shared" si="207"/>
        <v>617</v>
      </c>
      <c r="G1890" s="40">
        <f>G1891+G1892+G1893</f>
        <v>617</v>
      </c>
      <c r="H1890" s="40">
        <f>H1891+H1892+H1893</f>
        <v>0</v>
      </c>
    </row>
    <row r="1891" spans="1:8" ht="162" customHeight="1">
      <c r="A1891" s="8" t="s">
        <v>20</v>
      </c>
      <c r="B1891" s="3"/>
      <c r="C1891" s="3" t="s">
        <v>318</v>
      </c>
      <c r="D1891" s="2" t="s">
        <v>328</v>
      </c>
      <c r="E1891" s="3" t="s">
        <v>13</v>
      </c>
      <c r="F1891" s="3">
        <f t="shared" si="207"/>
        <v>504</v>
      </c>
      <c r="G1891" s="40">
        <f>269+134+101</f>
        <v>504</v>
      </c>
      <c r="H1891" s="40"/>
    </row>
    <row r="1892" spans="1:8" ht="66" customHeight="1">
      <c r="A1892" s="2" t="s">
        <v>21</v>
      </c>
      <c r="B1892" s="3"/>
      <c r="C1892" s="3" t="s">
        <v>318</v>
      </c>
      <c r="D1892" s="2" t="s">
        <v>328</v>
      </c>
      <c r="E1892" s="3" t="s">
        <v>14</v>
      </c>
      <c r="F1892" s="3">
        <f t="shared" si="207"/>
        <v>109</v>
      </c>
      <c r="G1892" s="40">
        <f>109</f>
        <v>109</v>
      </c>
      <c r="H1892" s="40"/>
    </row>
    <row r="1893" spans="1:8" ht="42" customHeight="1">
      <c r="A1893" s="2" t="s">
        <v>17</v>
      </c>
      <c r="B1893" s="3"/>
      <c r="C1893" s="3" t="s">
        <v>318</v>
      </c>
      <c r="D1893" s="2" t="s">
        <v>328</v>
      </c>
      <c r="E1893" s="3" t="s">
        <v>16</v>
      </c>
      <c r="F1893" s="3">
        <f t="shared" si="207"/>
        <v>4</v>
      </c>
      <c r="G1893" s="40">
        <v>4</v>
      </c>
      <c r="H1893" s="40"/>
    </row>
    <row r="1894" spans="1:8" ht="33.75" customHeight="1">
      <c r="A1894" s="4" t="s">
        <v>9</v>
      </c>
      <c r="B1894" s="4"/>
      <c r="C1894" s="4"/>
      <c r="D1894" s="4"/>
      <c r="E1894" s="4"/>
      <c r="F1894" s="1">
        <f>G1894+H1894</f>
        <v>7553803</v>
      </c>
      <c r="G1894" s="1">
        <f>G12+G135+G148+G272+G285+G296+G312+G329+G436+G456+G533+G747+G1203+G1265+G1336+G1359+G1387+G1416+G1444+G1472+G1500+G1528+G1556+G1584+G1613+G1641+G1670+G1698+G1726+G1754+G1782+G1810+G1838+G1866+G888+G321</f>
        <v>3468165</v>
      </c>
      <c r="H1894" s="1">
        <f>H12+H135+H148+H272+H285+H296+H312+H329+H436+H456+H533+H747+H1203+H1265+H1336+H1359+H1387+H1416+H1444+H1472+H1500+H1528+H1556+H1584+H1613+H1641+H1670+H1698+H1726+H1754+H1782+H1810+H1838+H1866+H888+H321</f>
        <v>4085638</v>
      </c>
    </row>
    <row r="1895" spans="1:8" ht="96.75" customHeight="1"/>
    <row r="1896" spans="1:8" ht="63" customHeight="1"/>
    <row r="1897" spans="1:8" ht="90.75" customHeight="1"/>
    <row r="1898" spans="1:8" ht="75.75" customHeight="1"/>
    <row r="1899" spans="1:8" ht="65.25" customHeight="1"/>
    <row r="1900" spans="1:8" ht="38.25" customHeight="1"/>
    <row r="1901" spans="1:8" ht="21.75" customHeight="1"/>
    <row r="1902" spans="1:8" ht="112.5" customHeight="1"/>
    <row r="1903" spans="1:8" ht="93.75" customHeight="1"/>
    <row r="1904" spans="1:8" ht="112.5" customHeight="1"/>
    <row r="1905" ht="42" customHeight="1"/>
    <row r="1906" ht="155.25" customHeight="1"/>
    <row r="1907" ht="58.5" customHeight="1"/>
    <row r="1908" ht="33.75" customHeight="1"/>
    <row r="1910" ht="61.5" customHeight="1"/>
    <row r="1997" ht="10.5" customHeight="1"/>
  </sheetData>
  <mergeCells count="3">
    <mergeCell ref="A7:F7"/>
    <mergeCell ref="A8:F8"/>
    <mergeCell ref="E9:F9"/>
  </mergeCells>
  <pageMargins left="1.1417322834645669" right="0.55118110236220474" top="0.78740157480314965" bottom="0.78740157480314965" header="0" footer="0"/>
  <pageSetup paperSize="9" orientation="portrait" r:id="rId1"/>
  <headerFooter differentFirst="1">
    <oddHeader>&amp;C&amp;"Times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ВСР</vt:lpstr>
      <vt:lpstr>ВСР!Заголовки_для_печати</vt:lpstr>
      <vt:lpstr>ВСР!Область_печати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Метелёва</dc:creator>
  <dc:description>POI HSSF rep:2.31.0.138</dc:description>
  <cp:lastModifiedBy>User</cp:lastModifiedBy>
  <cp:lastPrinted>2018-06-09T06:52:04Z</cp:lastPrinted>
  <dcterms:created xsi:type="dcterms:W3CDTF">2013-11-13T16:11:47Z</dcterms:created>
  <dcterms:modified xsi:type="dcterms:W3CDTF">2018-06-09T06:52:36Z</dcterms:modified>
</cp:coreProperties>
</file>